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965" windowWidth="15135" windowHeight="621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87" i="3" l="1"/>
  <c r="C187" i="3"/>
  <c r="D187" i="3"/>
  <c r="E187" i="3"/>
  <c r="F187" i="3"/>
  <c r="G187" i="3"/>
  <c r="H187" i="3"/>
  <c r="A187" i="3"/>
  <c r="E43" i="1" l="1"/>
  <c r="F43" i="1"/>
  <c r="G124" i="3"/>
  <c r="H124" i="3"/>
  <c r="B140" i="3"/>
  <c r="C140" i="3"/>
  <c r="D140" i="3"/>
  <c r="F140" i="3"/>
  <c r="G140" i="3"/>
  <c r="H140" i="3"/>
  <c r="B141" i="3"/>
  <c r="C141" i="3"/>
  <c r="D141" i="3"/>
  <c r="E141" i="3"/>
  <c r="F141" i="3"/>
  <c r="G141" i="3"/>
  <c r="H141" i="3"/>
  <c r="A140" i="3"/>
  <c r="A141" i="3"/>
  <c r="B305" i="3"/>
  <c r="C305" i="3"/>
  <c r="D305" i="3"/>
  <c r="F305" i="3"/>
  <c r="G305" i="3"/>
  <c r="H305" i="3"/>
  <c r="B306" i="3"/>
  <c r="C306" i="3"/>
  <c r="D306" i="3"/>
  <c r="F306" i="3"/>
  <c r="G306" i="3"/>
  <c r="H306" i="3"/>
  <c r="B307" i="3"/>
  <c r="C307" i="3"/>
  <c r="D307" i="3"/>
  <c r="F307" i="3"/>
  <c r="G307" i="3"/>
  <c r="H307" i="3"/>
  <c r="B308" i="3"/>
  <c r="C308" i="3"/>
  <c r="D308" i="3"/>
  <c r="E308" i="3"/>
  <c r="F308" i="3"/>
  <c r="G308" i="3"/>
  <c r="H308" i="3"/>
  <c r="B309" i="3"/>
  <c r="C309" i="3"/>
  <c r="D309" i="3"/>
  <c r="E309" i="3"/>
  <c r="F309" i="3"/>
  <c r="G309" i="3"/>
  <c r="H309" i="3"/>
  <c r="B310" i="3"/>
  <c r="C310" i="3"/>
  <c r="D310" i="3"/>
  <c r="E310" i="3"/>
  <c r="F310" i="3"/>
  <c r="G310" i="3"/>
  <c r="H310" i="3"/>
  <c r="B311" i="3"/>
  <c r="C311" i="3"/>
  <c r="D311" i="3"/>
  <c r="F311" i="3"/>
  <c r="G311" i="3"/>
  <c r="H311" i="3"/>
  <c r="B312" i="3"/>
  <c r="C312" i="3"/>
  <c r="D312" i="3"/>
  <c r="E312" i="3"/>
  <c r="F312" i="3"/>
  <c r="G312" i="3"/>
  <c r="H312" i="3"/>
  <c r="C304" i="3"/>
  <c r="F304" i="3"/>
  <c r="G304" i="3"/>
  <c r="H304" i="3"/>
  <c r="B304" i="3"/>
  <c r="A305" i="3"/>
  <c r="A306" i="3"/>
  <c r="A307" i="3"/>
  <c r="A308" i="3"/>
  <c r="A309" i="3"/>
  <c r="A310" i="3"/>
  <c r="A311" i="3"/>
  <c r="A312" i="3"/>
  <c r="A304" i="3"/>
  <c r="F204" i="3"/>
  <c r="B197" i="3"/>
  <c r="C197" i="3"/>
  <c r="D197" i="3"/>
  <c r="F197" i="3"/>
  <c r="G197" i="3"/>
  <c r="H197" i="3"/>
  <c r="B198" i="3"/>
  <c r="C198" i="3"/>
  <c r="D198" i="3"/>
  <c r="F198" i="3"/>
  <c r="G198" i="3"/>
  <c r="H198" i="3"/>
  <c r="B199" i="3"/>
  <c r="C199" i="3"/>
  <c r="D199" i="3"/>
  <c r="F199" i="3"/>
  <c r="G199" i="3"/>
  <c r="H199" i="3"/>
  <c r="B200" i="3"/>
  <c r="C200" i="3"/>
  <c r="D200" i="3"/>
  <c r="E200" i="3"/>
  <c r="F200" i="3"/>
  <c r="G200" i="3"/>
  <c r="H200" i="3"/>
  <c r="B201" i="3"/>
  <c r="C201" i="3"/>
  <c r="D201" i="3"/>
  <c r="E201" i="3"/>
  <c r="F201" i="3"/>
  <c r="G201" i="3"/>
  <c r="H201" i="3"/>
  <c r="B202" i="3"/>
  <c r="C202" i="3"/>
  <c r="D202" i="3"/>
  <c r="E202" i="3"/>
  <c r="F202" i="3"/>
  <c r="G202" i="3"/>
  <c r="H202" i="3"/>
  <c r="C196" i="3"/>
  <c r="F196" i="3"/>
  <c r="G196" i="3"/>
  <c r="H196" i="3"/>
  <c r="B196" i="3"/>
  <c r="A197" i="3"/>
  <c r="A198" i="3"/>
  <c r="A199" i="3"/>
  <c r="A200" i="3"/>
  <c r="A201" i="3"/>
  <c r="A202" i="3"/>
  <c r="B185" i="3"/>
  <c r="C185" i="3"/>
  <c r="D185" i="3"/>
  <c r="F185" i="3"/>
  <c r="G185" i="3"/>
  <c r="H185" i="3"/>
  <c r="B186" i="3"/>
  <c r="C186" i="3"/>
  <c r="D186" i="3"/>
  <c r="E186" i="3"/>
  <c r="F186" i="3"/>
  <c r="G186" i="3"/>
  <c r="H186" i="3"/>
  <c r="A185" i="3"/>
  <c r="A186" i="3"/>
  <c r="I199" i="2" l="1"/>
  <c r="I380" i="2" l="1"/>
  <c r="I379" i="2" s="1"/>
  <c r="I378" i="2" s="1"/>
  <c r="I377" i="2" s="1"/>
  <c r="I376" i="2" s="1"/>
  <c r="I374" i="2"/>
  <c r="I373" i="2" s="1"/>
  <c r="I372" i="2" s="1"/>
  <c r="I370" i="2"/>
  <c r="I369" i="2" s="1"/>
  <c r="I366" i="2"/>
  <c r="I365" i="2"/>
  <c r="I364" i="2" s="1"/>
  <c r="I363" i="2" s="1"/>
  <c r="I359" i="2"/>
  <c r="I358" i="2" s="1"/>
  <c r="I357" i="2" s="1"/>
  <c r="I356" i="2" s="1"/>
  <c r="I355" i="2" s="1"/>
  <c r="I353" i="2"/>
  <c r="I351" i="2"/>
  <c r="I350" i="2"/>
  <c r="I349" i="2"/>
  <c r="I348" i="2" s="1"/>
  <c r="I346" i="2"/>
  <c r="I345" i="2" s="1"/>
  <c r="I342" i="2"/>
  <c r="I337" i="2"/>
  <c r="I334" i="2" s="1"/>
  <c r="I333" i="2" s="1"/>
  <c r="I335" i="2"/>
  <c r="I330" i="2"/>
  <c r="I329" i="2"/>
  <c r="I328" i="2"/>
  <c r="I327" i="2"/>
  <c r="I325" i="2"/>
  <c r="I324" i="2"/>
  <c r="I323" i="2"/>
  <c r="I322" i="2"/>
  <c r="I319" i="2"/>
  <c r="I318" i="2"/>
  <c r="I316" i="2"/>
  <c r="I315" i="2" s="1"/>
  <c r="I311" i="2" s="1"/>
  <c r="I313" i="2"/>
  <c r="I312" i="2"/>
  <c r="I309" i="2"/>
  <c r="I308" i="2"/>
  <c r="I307" i="2" s="1"/>
  <c r="I305" i="2"/>
  <c r="I302" i="2" s="1"/>
  <c r="I301" i="2" s="1"/>
  <c r="I303" i="2"/>
  <c r="I297" i="2"/>
  <c r="I294" i="2"/>
  <c r="I293" i="2"/>
  <c r="I292" i="2" s="1"/>
  <c r="I289" i="2"/>
  <c r="I288" i="2"/>
  <c r="I287" i="2"/>
  <c r="I284" i="2"/>
  <c r="I283" i="2"/>
  <c r="I282" i="2" s="1"/>
  <c r="I281" i="2" s="1"/>
  <c r="I277" i="2"/>
  <c r="I276" i="2" s="1"/>
  <c r="I275" i="2" s="1"/>
  <c r="I274" i="2" s="1"/>
  <c r="I272" i="2"/>
  <c r="I271" i="2" s="1"/>
  <c r="I270" i="2" s="1"/>
  <c r="I269" i="2" s="1"/>
  <c r="I265" i="2"/>
  <c r="I264" i="2" s="1"/>
  <c r="I263" i="2" s="1"/>
  <c r="I262" i="2" s="1"/>
  <c r="I261" i="2" s="1"/>
  <c r="I259" i="2"/>
  <c r="I258" i="2"/>
  <c r="I257" i="2" s="1"/>
  <c r="I256" i="2" s="1"/>
  <c r="I254" i="2"/>
  <c r="I253" i="2"/>
  <c r="I252" i="2" s="1"/>
  <c r="I251" i="2" s="1"/>
  <c r="I247" i="2"/>
  <c r="I245" i="2"/>
  <c r="I239" i="2"/>
  <c r="I238" i="2"/>
  <c r="I237" i="2" s="1"/>
  <c r="I236" i="2" s="1"/>
  <c r="I235" i="2" s="1"/>
  <c r="I233" i="2"/>
  <c r="I232" i="2" s="1"/>
  <c r="I231" i="2" s="1"/>
  <c r="I230" i="2" s="1"/>
  <c r="I228" i="2"/>
  <c r="I227" i="2" s="1"/>
  <c r="I226" i="2" s="1"/>
  <c r="I225" i="2" s="1"/>
  <c r="I224" i="2" s="1"/>
  <c r="I222" i="2"/>
  <c r="I221" i="2"/>
  <c r="I220" i="2" s="1"/>
  <c r="I219" i="2" s="1"/>
  <c r="I217" i="2"/>
  <c r="I216" i="2"/>
  <c r="I215" i="2" s="1"/>
  <c r="I214" i="2" s="1"/>
  <c r="I213" i="2" s="1"/>
  <c r="I211" i="2"/>
  <c r="I210" i="2" s="1"/>
  <c r="I209" i="2" s="1"/>
  <c r="I208" i="2" s="1"/>
  <c r="I207" i="2" s="1"/>
  <c r="I205" i="2"/>
  <c r="I204" i="2"/>
  <c r="I203" i="2" s="1"/>
  <c r="I202" i="2" s="1"/>
  <c r="I201" i="2" s="1"/>
  <c r="I198" i="2"/>
  <c r="I197" i="2" s="1"/>
  <c r="I196" i="2" s="1"/>
  <c r="I195" i="2" s="1"/>
  <c r="I192" i="2"/>
  <c r="I191" i="2"/>
  <c r="I190" i="2" s="1"/>
  <c r="I189" i="2"/>
  <c r="I187" i="2"/>
  <c r="I185" i="2" s="1"/>
  <c r="I186" i="2"/>
  <c r="I184" i="2"/>
  <c r="I180" i="2"/>
  <c r="I179" i="2" s="1"/>
  <c r="I178" i="2" s="1"/>
  <c r="I177" i="2" s="1"/>
  <c r="I176" i="2" s="1"/>
  <c r="I173" i="2"/>
  <c r="I171" i="2"/>
  <c r="I168" i="2" s="1"/>
  <c r="I160" i="2" s="1"/>
  <c r="I166" i="2"/>
  <c r="I163" i="2" s="1"/>
  <c r="I162" i="2" s="1"/>
  <c r="I161" i="2" s="1"/>
  <c r="I164" i="2"/>
  <c r="I158" i="2"/>
  <c r="I157" i="2" s="1"/>
  <c r="I156" i="2" s="1"/>
  <c r="I154" i="2"/>
  <c r="I152" i="2"/>
  <c r="I151" i="2" s="1"/>
  <c r="I150" i="2" s="1"/>
  <c r="I146" i="2"/>
  <c r="I145" i="2"/>
  <c r="I142" i="2"/>
  <c r="I141" i="2"/>
  <c r="I140" i="2" s="1"/>
  <c r="I137" i="2"/>
  <c r="I136" i="2" s="1"/>
  <c r="I132" i="2"/>
  <c r="I131" i="2" s="1"/>
  <c r="I130" i="2" s="1"/>
  <c r="I129" i="2" s="1"/>
  <c r="I127" i="2"/>
  <c r="I126" i="2" s="1"/>
  <c r="I124" i="2"/>
  <c r="I121" i="2"/>
  <c r="I118" i="2"/>
  <c r="I115" i="2"/>
  <c r="I110" i="2"/>
  <c r="I107" i="2"/>
  <c r="I103" i="2"/>
  <c r="I98" i="2"/>
  <c r="I97" i="2" s="1"/>
  <c r="I96" i="2" s="1"/>
  <c r="I91" i="2"/>
  <c r="I90" i="2" s="1"/>
  <c r="I89" i="2" s="1"/>
  <c r="I87" i="2"/>
  <c r="I83" i="2"/>
  <c r="I82" i="2" s="1"/>
  <c r="I81" i="2" s="1"/>
  <c r="I80" i="2" s="1"/>
  <c r="I74" i="2"/>
  <c r="I70" i="2"/>
  <c r="I69" i="2"/>
  <c r="I68" i="2" s="1"/>
  <c r="I65" i="2"/>
  <c r="I64" i="2"/>
  <c r="I63" i="2"/>
  <c r="I60" i="2"/>
  <c r="I59" i="2"/>
  <c r="I57" i="2"/>
  <c r="I53" i="2"/>
  <c r="I52" i="2" s="1"/>
  <c r="I51" i="2" s="1"/>
  <c r="I50" i="2" s="1"/>
  <c r="I47" i="2"/>
  <c r="I43" i="2"/>
  <c r="I42" i="2" s="1"/>
  <c r="I41" i="2" s="1"/>
  <c r="I40" i="2" s="1"/>
  <c r="I39" i="2" s="1"/>
  <c r="I34" i="2"/>
  <c r="I33" i="2" s="1"/>
  <c r="I32" i="2" s="1"/>
  <c r="I29" i="2"/>
  <c r="I28" i="2" s="1"/>
  <c r="I27" i="2" s="1"/>
  <c r="I24" i="2"/>
  <c r="I20" i="2"/>
  <c r="I19" i="2" s="1"/>
  <c r="I15" i="2"/>
  <c r="I14" i="2" s="1"/>
  <c r="I13" i="2" s="1"/>
  <c r="H380" i="2"/>
  <c r="H379" i="2"/>
  <c r="H378" i="2" s="1"/>
  <c r="H377" i="2" s="1"/>
  <c r="H376" i="2" s="1"/>
  <c r="H374" i="2"/>
  <c r="H373" i="2" s="1"/>
  <c r="H372" i="2" s="1"/>
  <c r="H370" i="2"/>
  <c r="H369" i="2"/>
  <c r="H366" i="2"/>
  <c r="H365" i="2" s="1"/>
  <c r="H364" i="2" s="1"/>
  <c r="H363" i="2" s="1"/>
  <c r="H359" i="2"/>
  <c r="H358" i="2"/>
  <c r="H357" i="2" s="1"/>
  <c r="H356" i="2" s="1"/>
  <c r="H355" i="2" s="1"/>
  <c r="H353" i="2"/>
  <c r="H350" i="2" s="1"/>
  <c r="H349" i="2" s="1"/>
  <c r="H348" i="2" s="1"/>
  <c r="H351" i="2"/>
  <c r="H346" i="2"/>
  <c r="H345" i="2"/>
  <c r="H342" i="2"/>
  <c r="H337" i="2"/>
  <c r="H335" i="2"/>
  <c r="H332" i="2" s="1"/>
  <c r="H330" i="2"/>
  <c r="H329" i="2" s="1"/>
  <c r="H328" i="2" s="1"/>
  <c r="H327" i="2" s="1"/>
  <c r="H325" i="2"/>
  <c r="H324" i="2" s="1"/>
  <c r="H323" i="2" s="1"/>
  <c r="H322" i="2" s="1"/>
  <c r="H319" i="2"/>
  <c r="H318" i="2"/>
  <c r="H316" i="2"/>
  <c r="H315" i="2"/>
  <c r="H313" i="2"/>
  <c r="H312" i="2"/>
  <c r="H311" i="2" s="1"/>
  <c r="H309" i="2"/>
  <c r="H308" i="2" s="1"/>
  <c r="H307" i="2" s="1"/>
  <c r="H305" i="2"/>
  <c r="H303" i="2"/>
  <c r="H302" i="2" s="1"/>
  <c r="H301" i="2" s="1"/>
  <c r="H297" i="2"/>
  <c r="H294" i="2"/>
  <c r="H293" i="2" s="1"/>
  <c r="H292" i="2" s="1"/>
  <c r="H289" i="2"/>
  <c r="H288" i="2"/>
  <c r="H287" i="2" s="1"/>
  <c r="H286" i="2" s="1"/>
  <c r="H284" i="2"/>
  <c r="H283" i="2" s="1"/>
  <c r="H282" i="2" s="1"/>
  <c r="H281" i="2" s="1"/>
  <c r="H277" i="2"/>
  <c r="H276" i="2"/>
  <c r="H275" i="2" s="1"/>
  <c r="H274" i="2" s="1"/>
  <c r="H272" i="2"/>
  <c r="H271" i="2"/>
  <c r="H270" i="2" s="1"/>
  <c r="H269" i="2" s="1"/>
  <c r="H265" i="2"/>
  <c r="H264" i="2"/>
  <c r="H263" i="2" s="1"/>
  <c r="H262" i="2" s="1"/>
  <c r="H261" i="2" s="1"/>
  <c r="H259" i="2"/>
  <c r="H258" i="2" s="1"/>
  <c r="H257" i="2" s="1"/>
  <c r="H256" i="2" s="1"/>
  <c r="H254" i="2"/>
  <c r="H253" i="2" s="1"/>
  <c r="H252" i="2" s="1"/>
  <c r="H251" i="2" s="1"/>
  <c r="H247" i="2"/>
  <c r="H245" i="2"/>
  <c r="H244" i="2"/>
  <c r="H243" i="2" s="1"/>
  <c r="H242" i="2" s="1"/>
  <c r="H241" i="2" s="1"/>
  <c r="H239" i="2"/>
  <c r="H238" i="2" s="1"/>
  <c r="H237" i="2" s="1"/>
  <c r="H236" i="2" s="1"/>
  <c r="H235" i="2" s="1"/>
  <c r="H233" i="2"/>
  <c r="H232" i="2"/>
  <c r="H231" i="2" s="1"/>
  <c r="H230" i="2" s="1"/>
  <c r="H228" i="2"/>
  <c r="H227" i="2"/>
  <c r="H226" i="2" s="1"/>
  <c r="H225" i="2" s="1"/>
  <c r="H224" i="2" s="1"/>
  <c r="H222" i="2"/>
  <c r="H221" i="2" s="1"/>
  <c r="H220" i="2" s="1"/>
  <c r="H219" i="2" s="1"/>
  <c r="H217" i="2"/>
  <c r="H216" i="2" s="1"/>
  <c r="H215" i="2" s="1"/>
  <c r="H214" i="2" s="1"/>
  <c r="H211" i="2"/>
  <c r="H210" i="2"/>
  <c r="H209" i="2" s="1"/>
  <c r="H208" i="2" s="1"/>
  <c r="H207" i="2" s="1"/>
  <c r="H205" i="2"/>
  <c r="H204" i="2" s="1"/>
  <c r="H203" i="2" s="1"/>
  <c r="H202" i="2" s="1"/>
  <c r="H201" i="2" s="1"/>
  <c r="H199" i="2"/>
  <c r="H198" i="2"/>
  <c r="H197" i="2" s="1"/>
  <c r="H196" i="2" s="1"/>
  <c r="H195" i="2" s="1"/>
  <c r="H192" i="2"/>
  <c r="H191" i="2" s="1"/>
  <c r="H190" i="2" s="1"/>
  <c r="H187" i="2"/>
  <c r="H186" i="2" s="1"/>
  <c r="H185" i="2"/>
  <c r="H180" i="2"/>
  <c r="H179" i="2" s="1"/>
  <c r="H178" i="2" s="1"/>
  <c r="H177" i="2" s="1"/>
  <c r="H173" i="2"/>
  <c r="H170" i="2" s="1"/>
  <c r="H169" i="2" s="1"/>
  <c r="H171" i="2"/>
  <c r="H168" i="2"/>
  <c r="H166" i="2"/>
  <c r="H164" i="2"/>
  <c r="H163" i="2" s="1"/>
  <c r="H162" i="2" s="1"/>
  <c r="H161" i="2" s="1"/>
  <c r="H158" i="2"/>
  <c r="H157" i="2" s="1"/>
  <c r="H156" i="2" s="1"/>
  <c r="H154" i="2"/>
  <c r="H152" i="2"/>
  <c r="H151" i="2"/>
  <c r="H150" i="2" s="1"/>
  <c r="H146" i="2"/>
  <c r="H145" i="2" s="1"/>
  <c r="H142" i="2"/>
  <c r="H141" i="2" s="1"/>
  <c r="H140" i="2" s="1"/>
  <c r="H137" i="2"/>
  <c r="H136" i="2"/>
  <c r="H132" i="2"/>
  <c r="H131" i="2"/>
  <c r="H130" i="2" s="1"/>
  <c r="H127" i="2"/>
  <c r="H126" i="2" s="1"/>
  <c r="H124" i="2"/>
  <c r="H121" i="2"/>
  <c r="H118" i="2"/>
  <c r="H115" i="2"/>
  <c r="H110" i="2"/>
  <c r="H107" i="2"/>
  <c r="H103" i="2"/>
  <c r="H98" i="2"/>
  <c r="H91" i="2"/>
  <c r="H90" i="2" s="1"/>
  <c r="H89" i="2" s="1"/>
  <c r="H87" i="2"/>
  <c r="H83" i="2"/>
  <c r="H82" i="2" s="1"/>
  <c r="H81" i="2" s="1"/>
  <c r="H80" i="2" s="1"/>
  <c r="H74" i="2"/>
  <c r="H70" i="2"/>
  <c r="H69" i="2"/>
  <c r="H68" i="2" s="1"/>
  <c r="H65" i="2"/>
  <c r="H64" i="2" s="1"/>
  <c r="H63" i="2" s="1"/>
  <c r="H60" i="2"/>
  <c r="H59" i="2" s="1"/>
  <c r="H57" i="2"/>
  <c r="H53" i="2"/>
  <c r="H47" i="2"/>
  <c r="H43" i="2"/>
  <c r="H42" i="2" s="1"/>
  <c r="H41" i="2" s="1"/>
  <c r="H40" i="2" s="1"/>
  <c r="H39" i="2" s="1"/>
  <c r="H34" i="2"/>
  <c r="H33" i="2"/>
  <c r="H32" i="2" s="1"/>
  <c r="H29" i="2"/>
  <c r="H28" i="2" s="1"/>
  <c r="H27" i="2" s="1"/>
  <c r="H26" i="2" s="1"/>
  <c r="H24" i="2"/>
  <c r="H19" i="2" s="1"/>
  <c r="H20" i="2"/>
  <c r="H15" i="2"/>
  <c r="H14" i="2"/>
  <c r="H13" i="2" s="1"/>
  <c r="G350" i="2"/>
  <c r="G353" i="2"/>
  <c r="I341" i="2" l="1"/>
  <c r="I340" i="2" s="1"/>
  <c r="I339" i="2" s="1"/>
  <c r="I332" i="2"/>
  <c r="I321" i="2" s="1"/>
  <c r="I300" i="2"/>
  <c r="I299" i="2" s="1"/>
  <c r="I244" i="2"/>
  <c r="I243" i="2" s="1"/>
  <c r="I242" i="2" s="1"/>
  <c r="I241" i="2" s="1"/>
  <c r="I368" i="2"/>
  <c r="I362" i="2" s="1"/>
  <c r="H341" i="2"/>
  <c r="H340" i="2" s="1"/>
  <c r="H300" i="2"/>
  <c r="I106" i="2"/>
  <c r="I105" i="2" s="1"/>
  <c r="I95" i="2" s="1"/>
  <c r="I79" i="2" s="1"/>
  <c r="I78" i="2" s="1"/>
  <c r="H106" i="2"/>
  <c r="H105" i="2" s="1"/>
  <c r="H97" i="2"/>
  <c r="H96" i="2" s="1"/>
  <c r="H52" i="2"/>
  <c r="H51" i="2" s="1"/>
  <c r="H50" i="2" s="1"/>
  <c r="I18" i="2"/>
  <c r="I17" i="2"/>
  <c r="I286" i="2"/>
  <c r="I175" i="2"/>
  <c r="I268" i="2"/>
  <c r="I26" i="2"/>
  <c r="I12" i="2" s="1"/>
  <c r="I11" i="2" s="1"/>
  <c r="I62" i="2"/>
  <c r="I49" i="2" s="1"/>
  <c r="I38" i="2" s="1"/>
  <c r="I250" i="2"/>
  <c r="I249" i="2" s="1"/>
  <c r="I170" i="2"/>
  <c r="I169" i="2" s="1"/>
  <c r="H12" i="2"/>
  <c r="H11" i="2" s="1"/>
  <c r="H129" i="2"/>
  <c r="H321" i="2"/>
  <c r="H18" i="2"/>
  <c r="H17" i="2"/>
  <c r="H160" i="2"/>
  <c r="H213" i="2"/>
  <c r="H299" i="2"/>
  <c r="H62" i="2"/>
  <c r="H250" i="2"/>
  <c r="H249" i="2" s="1"/>
  <c r="H268" i="2"/>
  <c r="H339" i="2"/>
  <c r="H368" i="2"/>
  <c r="H362" i="2" s="1"/>
  <c r="H184" i="2"/>
  <c r="H176" i="2" s="1"/>
  <c r="H175" i="2" s="1"/>
  <c r="H189" i="2"/>
  <c r="H334" i="2"/>
  <c r="H333" i="2" s="1"/>
  <c r="H95" i="2" l="1"/>
  <c r="H79" i="2" s="1"/>
  <c r="H78" i="2" s="1"/>
  <c r="I267" i="2"/>
  <c r="H49" i="2"/>
  <c r="H38" i="2" s="1"/>
  <c r="H267" i="2"/>
  <c r="G118" i="2" l="1"/>
  <c r="G24" i="2" l="1"/>
  <c r="G20" i="2"/>
  <c r="G19" i="2" l="1"/>
  <c r="G17" i="2" s="1"/>
  <c r="G18" i="2"/>
  <c r="D43" i="1" l="1"/>
  <c r="A301" i="3" l="1"/>
  <c r="A302" i="3"/>
  <c r="A303" i="3"/>
  <c r="A300" i="3"/>
  <c r="B301" i="3"/>
  <c r="C301" i="3"/>
  <c r="D301" i="3"/>
  <c r="B302" i="3"/>
  <c r="C302" i="3"/>
  <c r="D302" i="3"/>
  <c r="B303" i="3"/>
  <c r="C303" i="3"/>
  <c r="D303" i="3"/>
  <c r="E303" i="3"/>
  <c r="F303" i="3"/>
  <c r="G303" i="3"/>
  <c r="H303" i="3"/>
  <c r="C300" i="3"/>
  <c r="B300" i="3"/>
  <c r="B246" i="3"/>
  <c r="C246" i="3"/>
  <c r="D246" i="3"/>
  <c r="B247" i="3"/>
  <c r="C247" i="3"/>
  <c r="D247" i="3"/>
  <c r="B248" i="3"/>
  <c r="C248" i="3"/>
  <c r="D248" i="3"/>
  <c r="E248" i="3"/>
  <c r="F248" i="3"/>
  <c r="G248" i="3"/>
  <c r="H248" i="3"/>
  <c r="B245" i="3"/>
  <c r="A246" i="3"/>
  <c r="A247" i="3"/>
  <c r="A248" i="3"/>
  <c r="F203" i="3"/>
  <c r="B193" i="3"/>
  <c r="C193" i="3"/>
  <c r="D193" i="3"/>
  <c r="B194" i="3"/>
  <c r="C194" i="3"/>
  <c r="D194" i="3"/>
  <c r="G194" i="3"/>
  <c r="H194" i="3"/>
  <c r="B195" i="3"/>
  <c r="C195" i="3"/>
  <c r="D195" i="3"/>
  <c r="E195" i="3"/>
  <c r="F195" i="3"/>
  <c r="G195" i="3"/>
  <c r="H195" i="3"/>
  <c r="A195" i="3"/>
  <c r="A193" i="3"/>
  <c r="A194" i="3"/>
  <c r="G127" i="2" l="1"/>
  <c r="H193" i="3"/>
  <c r="G193" i="3"/>
  <c r="H247" i="3"/>
  <c r="G247" i="3"/>
  <c r="G60" i="2"/>
  <c r="H246" i="3"/>
  <c r="G246" i="3"/>
  <c r="G15" i="2"/>
  <c r="F302" i="3" s="1"/>
  <c r="G14" i="2" l="1"/>
  <c r="G59" i="2"/>
  <c r="F246" i="3" s="1"/>
  <c r="F247" i="3"/>
  <c r="G126" i="2"/>
  <c r="F193" i="3" s="1"/>
  <c r="F194" i="3"/>
  <c r="G13" i="2"/>
  <c r="F300" i="3" s="1"/>
  <c r="F301" i="3"/>
  <c r="G302" i="3"/>
  <c r="H302" i="3"/>
  <c r="G300" i="3" l="1"/>
  <c r="G301" i="3"/>
  <c r="H300" i="3"/>
  <c r="H301" i="3"/>
  <c r="F49" i="1"/>
  <c r="E49" i="1"/>
  <c r="D49" i="1"/>
  <c r="F47" i="1"/>
  <c r="E47" i="1"/>
  <c r="D47" i="1"/>
  <c r="F39" i="1"/>
  <c r="E39" i="1"/>
  <c r="D39" i="1"/>
  <c r="F36" i="1"/>
  <c r="E36" i="1"/>
  <c r="D36" i="1"/>
  <c r="F31" i="1"/>
  <c r="E31" i="1"/>
  <c r="D31" i="1"/>
  <c r="F28" i="1"/>
  <c r="E28" i="1"/>
  <c r="D28" i="1"/>
  <c r="F23" i="1"/>
  <c r="E23" i="1"/>
  <c r="D23" i="1"/>
  <c r="F20" i="1"/>
  <c r="E20" i="1"/>
  <c r="D20" i="1"/>
  <c r="F18" i="1"/>
  <c r="E18" i="1"/>
  <c r="D18" i="1"/>
  <c r="F11" i="1"/>
  <c r="E11" i="1"/>
  <c r="D11" i="1"/>
  <c r="A57" i="3"/>
  <c r="B57" i="3"/>
  <c r="C57" i="3"/>
  <c r="D57" i="3"/>
  <c r="G57" i="3"/>
  <c r="H57" i="3"/>
  <c r="A58" i="3"/>
  <c r="B58" i="3"/>
  <c r="C58" i="3"/>
  <c r="D58" i="3"/>
  <c r="E58" i="3"/>
  <c r="F58" i="3"/>
  <c r="G58" i="3"/>
  <c r="H58" i="3"/>
  <c r="A75" i="3"/>
  <c r="B75" i="3"/>
  <c r="C75" i="3"/>
  <c r="D75" i="3"/>
  <c r="G75" i="3"/>
  <c r="H75" i="3"/>
  <c r="A76" i="3"/>
  <c r="B76" i="3"/>
  <c r="C76" i="3"/>
  <c r="D76" i="3"/>
  <c r="E76" i="3"/>
  <c r="F76" i="3"/>
  <c r="G76" i="3"/>
  <c r="H76" i="3"/>
  <c r="A154" i="3"/>
  <c r="B154" i="3"/>
  <c r="C154" i="3"/>
  <c r="D154" i="3"/>
  <c r="A155" i="3"/>
  <c r="B155" i="3"/>
  <c r="C155" i="3"/>
  <c r="D155" i="3"/>
  <c r="E155" i="3"/>
  <c r="F155" i="3"/>
  <c r="G155" i="3"/>
  <c r="H155" i="3"/>
  <c r="A203" i="3"/>
  <c r="B203" i="3"/>
  <c r="C203" i="3"/>
  <c r="D203" i="3"/>
  <c r="A204" i="3"/>
  <c r="B204" i="3"/>
  <c r="C204" i="3"/>
  <c r="D204" i="3"/>
  <c r="E204" i="3"/>
  <c r="G204" i="3"/>
  <c r="H204" i="3"/>
  <c r="A230" i="3"/>
  <c r="B230" i="3"/>
  <c r="C230" i="3"/>
  <c r="D230" i="3"/>
  <c r="A231" i="3"/>
  <c r="B231" i="3"/>
  <c r="C231" i="3"/>
  <c r="D231" i="3"/>
  <c r="E231" i="3"/>
  <c r="F231" i="3"/>
  <c r="G231" i="3"/>
  <c r="H231" i="3"/>
  <c r="A232" i="3"/>
  <c r="B232" i="3"/>
  <c r="C232" i="3"/>
  <c r="D232" i="3"/>
  <c r="G232" i="3"/>
  <c r="H232" i="3"/>
  <c r="A233" i="3"/>
  <c r="B233" i="3"/>
  <c r="C233" i="3"/>
  <c r="D233" i="3"/>
  <c r="G233" i="3"/>
  <c r="H233" i="3"/>
  <c r="A234" i="3"/>
  <c r="B234" i="3"/>
  <c r="C234" i="3"/>
  <c r="D234" i="3"/>
  <c r="G234" i="3"/>
  <c r="H234" i="3"/>
  <c r="A235" i="3"/>
  <c r="B235" i="3"/>
  <c r="C235" i="3"/>
  <c r="D235" i="3"/>
  <c r="E235" i="3"/>
  <c r="F235" i="3"/>
  <c r="G235" i="3"/>
  <c r="H235" i="3"/>
  <c r="A244" i="3"/>
  <c r="B244" i="3"/>
  <c r="C244" i="3"/>
  <c r="D244" i="3"/>
  <c r="A245" i="3"/>
  <c r="C245" i="3"/>
  <c r="D245" i="3"/>
  <c r="E245" i="3"/>
  <c r="F245" i="3"/>
  <c r="G245" i="3"/>
  <c r="H245" i="3"/>
  <c r="A283" i="3"/>
  <c r="B283" i="3"/>
  <c r="C283" i="3"/>
  <c r="D283" i="3"/>
  <c r="A284" i="3"/>
  <c r="B284" i="3"/>
  <c r="C284" i="3"/>
  <c r="D284" i="3"/>
  <c r="E284" i="3"/>
  <c r="F284" i="3"/>
  <c r="G284" i="3"/>
  <c r="H284" i="3"/>
  <c r="A285" i="3"/>
  <c r="B285" i="3"/>
  <c r="C285" i="3"/>
  <c r="D285" i="3"/>
  <c r="G285" i="3"/>
  <c r="H285" i="3"/>
  <c r="A286" i="3"/>
  <c r="B286" i="3"/>
  <c r="C286" i="3"/>
  <c r="D286" i="3"/>
  <c r="A287" i="3"/>
  <c r="B287" i="3"/>
  <c r="C287" i="3"/>
  <c r="D287" i="3"/>
  <c r="E287" i="3"/>
  <c r="F287" i="3"/>
  <c r="G287" i="3"/>
  <c r="H287" i="3"/>
  <c r="A288" i="3"/>
  <c r="B288" i="3"/>
  <c r="C288" i="3"/>
  <c r="D288" i="3"/>
  <c r="A289" i="3"/>
  <c r="B289" i="3"/>
  <c r="C289" i="3"/>
  <c r="D289" i="3"/>
  <c r="A290" i="3"/>
  <c r="B290" i="3"/>
  <c r="C290" i="3"/>
  <c r="D290" i="3"/>
  <c r="A291" i="3"/>
  <c r="B291" i="3"/>
  <c r="C291" i="3"/>
  <c r="D291" i="3"/>
  <c r="E291" i="3"/>
  <c r="F291" i="3"/>
  <c r="G291" i="3"/>
  <c r="H291" i="3"/>
  <c r="D51" i="1" l="1"/>
  <c r="F51" i="1"/>
  <c r="E51" i="1"/>
  <c r="B126" i="3"/>
  <c r="C126" i="3"/>
  <c r="D126" i="3"/>
  <c r="E126" i="3"/>
  <c r="F126" i="3"/>
  <c r="G126" i="3"/>
  <c r="H126" i="3"/>
  <c r="A126" i="3"/>
  <c r="G342" i="2"/>
  <c r="G70" i="2" l="1"/>
  <c r="G158" i="2" l="1"/>
  <c r="F234" i="3" s="1"/>
  <c r="H154" i="3"/>
  <c r="G154" i="3"/>
  <c r="G87" i="2"/>
  <c r="F154" i="3" s="1"/>
  <c r="H244" i="3"/>
  <c r="G244" i="3"/>
  <c r="G57" i="2"/>
  <c r="F244" i="3" s="1"/>
  <c r="H203" i="3"/>
  <c r="G203" i="3"/>
  <c r="G47" i="2"/>
  <c r="G305" i="2"/>
  <c r="F75" i="3" s="1"/>
  <c r="G297" i="2"/>
  <c r="F57" i="3" s="1"/>
  <c r="B191" i="3"/>
  <c r="C191" i="3"/>
  <c r="D191" i="3"/>
  <c r="B192" i="3"/>
  <c r="C192" i="3"/>
  <c r="D192" i="3"/>
  <c r="E192" i="3"/>
  <c r="F192" i="3"/>
  <c r="G192" i="3"/>
  <c r="H192" i="3"/>
  <c r="A191" i="3"/>
  <c r="A192" i="3"/>
  <c r="B128" i="3"/>
  <c r="C128" i="3"/>
  <c r="D128" i="3"/>
  <c r="B129" i="3"/>
  <c r="C129" i="3"/>
  <c r="D129" i="3"/>
  <c r="G129" i="3"/>
  <c r="H129" i="3"/>
  <c r="B130" i="3"/>
  <c r="C130" i="3"/>
  <c r="D130" i="3"/>
  <c r="E130" i="3"/>
  <c r="F130" i="3"/>
  <c r="G130" i="3"/>
  <c r="H130" i="3"/>
  <c r="A128" i="3"/>
  <c r="A129" i="3"/>
  <c r="A130" i="3"/>
  <c r="G346" i="2"/>
  <c r="F129" i="3" s="1"/>
  <c r="G374" i="2"/>
  <c r="H286" i="3"/>
  <c r="G286" i="3"/>
  <c r="G370" i="2"/>
  <c r="H283" i="3"/>
  <c r="G283" i="3"/>
  <c r="G166" i="2"/>
  <c r="F283" i="3" s="1"/>
  <c r="H230" i="3"/>
  <c r="G230" i="3"/>
  <c r="G154" i="2"/>
  <c r="F230" i="3" s="1"/>
  <c r="H191" i="3"/>
  <c r="G191" i="3"/>
  <c r="G124" i="2"/>
  <c r="F191" i="3" s="1"/>
  <c r="H128" i="3" l="1"/>
  <c r="G128" i="3"/>
  <c r="G369" i="2"/>
  <c r="F285" i="3" s="1"/>
  <c r="F286" i="3"/>
  <c r="G373" i="2"/>
  <c r="F290" i="3"/>
  <c r="G290" i="3"/>
  <c r="H290" i="3"/>
  <c r="G157" i="2"/>
  <c r="G345" i="2"/>
  <c r="F128" i="3" l="1"/>
  <c r="G341" i="2"/>
  <c r="H289" i="3"/>
  <c r="G372" i="2"/>
  <c r="F289" i="3"/>
  <c r="G156" i="2"/>
  <c r="F233" i="3"/>
  <c r="G289" i="3"/>
  <c r="B334" i="3"/>
  <c r="C334" i="3"/>
  <c r="D334" i="3"/>
  <c r="C333" i="3"/>
  <c r="D333" i="3"/>
  <c r="B333" i="3"/>
  <c r="A334" i="3"/>
  <c r="A333" i="3"/>
  <c r="B328" i="3"/>
  <c r="C328" i="3"/>
  <c r="D328" i="3"/>
  <c r="E328" i="3"/>
  <c r="B329" i="3"/>
  <c r="C329" i="3"/>
  <c r="D329" i="3"/>
  <c r="E329" i="3"/>
  <c r="B330" i="3"/>
  <c r="C330" i="3"/>
  <c r="D330" i="3"/>
  <c r="E330" i="3"/>
  <c r="F330" i="3"/>
  <c r="G330" i="3"/>
  <c r="H330" i="3"/>
  <c r="C327" i="3"/>
  <c r="D327" i="3"/>
  <c r="E327" i="3"/>
  <c r="B327" i="3"/>
  <c r="A328" i="3"/>
  <c r="A327" i="3"/>
  <c r="B319" i="3"/>
  <c r="C319" i="3"/>
  <c r="D319" i="3"/>
  <c r="B320" i="3"/>
  <c r="C320" i="3"/>
  <c r="D320" i="3"/>
  <c r="A319" i="3"/>
  <c r="A320" i="3"/>
  <c r="C314" i="3"/>
  <c r="D314" i="3"/>
  <c r="B314" i="3"/>
  <c r="A314" i="3"/>
  <c r="B294" i="3"/>
  <c r="C294" i="3"/>
  <c r="D294" i="3"/>
  <c r="C293" i="3"/>
  <c r="D293" i="3"/>
  <c r="B293" i="3"/>
  <c r="A294" i="3"/>
  <c r="A293" i="3"/>
  <c r="B275" i="3"/>
  <c r="C275" i="3"/>
  <c r="D275" i="3"/>
  <c r="C274" i="3"/>
  <c r="D274" i="3"/>
  <c r="B274" i="3"/>
  <c r="A275" i="3"/>
  <c r="A274" i="3"/>
  <c r="B278" i="3"/>
  <c r="C278" i="3"/>
  <c r="A278" i="3"/>
  <c r="B279" i="3"/>
  <c r="C279" i="3"/>
  <c r="D279" i="3"/>
  <c r="B280" i="3"/>
  <c r="C280" i="3"/>
  <c r="D280" i="3"/>
  <c r="A279" i="3"/>
  <c r="A280" i="3"/>
  <c r="B268" i="3"/>
  <c r="C268" i="3"/>
  <c r="D268" i="3"/>
  <c r="B269" i="3"/>
  <c r="C269" i="3"/>
  <c r="D269" i="3"/>
  <c r="A268" i="3"/>
  <c r="A269" i="3"/>
  <c r="B264" i="3"/>
  <c r="C264" i="3"/>
  <c r="D264" i="3"/>
  <c r="B265" i="3"/>
  <c r="C265" i="3"/>
  <c r="D265" i="3"/>
  <c r="E265" i="3"/>
  <c r="F265" i="3"/>
  <c r="G265" i="3"/>
  <c r="H265" i="3"/>
  <c r="B266" i="3"/>
  <c r="C266" i="3"/>
  <c r="D266" i="3"/>
  <c r="E266" i="3"/>
  <c r="F266" i="3"/>
  <c r="G266" i="3"/>
  <c r="H266" i="3"/>
  <c r="B267" i="3"/>
  <c r="C267" i="3"/>
  <c r="D267" i="3"/>
  <c r="E267" i="3"/>
  <c r="F267" i="3"/>
  <c r="G267" i="3"/>
  <c r="H267" i="3"/>
  <c r="A265" i="3"/>
  <c r="A266" i="3"/>
  <c r="A267" i="3"/>
  <c r="A264" i="3"/>
  <c r="B259" i="3"/>
  <c r="C259" i="3"/>
  <c r="D259" i="3"/>
  <c r="B260" i="3"/>
  <c r="C260" i="3"/>
  <c r="D260" i="3"/>
  <c r="B261" i="3"/>
  <c r="C261" i="3"/>
  <c r="D261" i="3"/>
  <c r="B262" i="3"/>
  <c r="C262" i="3"/>
  <c r="D262" i="3"/>
  <c r="E262" i="3"/>
  <c r="F262" i="3"/>
  <c r="G262" i="3"/>
  <c r="H262" i="3"/>
  <c r="B263" i="3"/>
  <c r="C263" i="3"/>
  <c r="D263" i="3"/>
  <c r="E263" i="3"/>
  <c r="F263" i="3"/>
  <c r="G263" i="3"/>
  <c r="H263" i="3"/>
  <c r="A260" i="3"/>
  <c r="A261" i="3"/>
  <c r="A262" i="3"/>
  <c r="A263" i="3"/>
  <c r="A259" i="3"/>
  <c r="B255" i="3"/>
  <c r="C255" i="3"/>
  <c r="D255" i="3"/>
  <c r="B256" i="3"/>
  <c r="C256" i="3"/>
  <c r="D256" i="3"/>
  <c r="B257" i="3"/>
  <c r="C257" i="3"/>
  <c r="D257" i="3"/>
  <c r="E257" i="3"/>
  <c r="F257" i="3"/>
  <c r="G257" i="3"/>
  <c r="H257" i="3"/>
  <c r="B258" i="3"/>
  <c r="C258" i="3"/>
  <c r="D258" i="3"/>
  <c r="E258" i="3"/>
  <c r="F258" i="3"/>
  <c r="G258" i="3"/>
  <c r="H258" i="3"/>
  <c r="C254" i="3"/>
  <c r="D254" i="3"/>
  <c r="B254" i="3"/>
  <c r="A255" i="3"/>
  <c r="A256" i="3"/>
  <c r="A257" i="3"/>
  <c r="A258" i="3"/>
  <c r="A254" i="3"/>
  <c r="B250" i="3"/>
  <c r="C250" i="3"/>
  <c r="D250" i="3"/>
  <c r="B251" i="3"/>
  <c r="C251" i="3"/>
  <c r="D251" i="3"/>
  <c r="B252" i="3"/>
  <c r="C252" i="3"/>
  <c r="D252" i="3"/>
  <c r="E252" i="3"/>
  <c r="F252" i="3"/>
  <c r="G252" i="3"/>
  <c r="H252" i="3"/>
  <c r="C249" i="3"/>
  <c r="D249" i="3"/>
  <c r="B249" i="3"/>
  <c r="A249" i="3"/>
  <c r="A250" i="3"/>
  <c r="B239" i="3"/>
  <c r="C239" i="3"/>
  <c r="D239" i="3"/>
  <c r="B240" i="3"/>
  <c r="C240" i="3"/>
  <c r="D240" i="3"/>
  <c r="B241" i="3"/>
  <c r="C241" i="3"/>
  <c r="D241" i="3"/>
  <c r="E241" i="3"/>
  <c r="F241" i="3"/>
  <c r="G241" i="3"/>
  <c r="H241" i="3"/>
  <c r="B242" i="3"/>
  <c r="C242" i="3"/>
  <c r="D242" i="3"/>
  <c r="E242" i="3"/>
  <c r="F242" i="3"/>
  <c r="G242" i="3"/>
  <c r="H242" i="3"/>
  <c r="B243" i="3"/>
  <c r="C243" i="3"/>
  <c r="D243" i="3"/>
  <c r="E243" i="3"/>
  <c r="F243" i="3"/>
  <c r="G243" i="3"/>
  <c r="H243" i="3"/>
  <c r="C238" i="3"/>
  <c r="D238" i="3"/>
  <c r="B238" i="3"/>
  <c r="A239" i="3"/>
  <c r="A240" i="3"/>
  <c r="A241" i="3"/>
  <c r="A242" i="3"/>
  <c r="A243" i="3"/>
  <c r="A238" i="3"/>
  <c r="F215" i="3"/>
  <c r="G215" i="3"/>
  <c r="H215" i="3"/>
  <c r="G214" i="3"/>
  <c r="H214" i="3"/>
  <c r="F214" i="3"/>
  <c r="B176" i="3"/>
  <c r="B221" i="3"/>
  <c r="C221" i="3"/>
  <c r="D221" i="3"/>
  <c r="B222" i="3"/>
  <c r="C222" i="3"/>
  <c r="D222" i="3"/>
  <c r="B223" i="3"/>
  <c r="C223" i="3"/>
  <c r="D223" i="3"/>
  <c r="E223" i="3"/>
  <c r="F223" i="3"/>
  <c r="G223" i="3"/>
  <c r="H223" i="3"/>
  <c r="B224" i="3"/>
  <c r="C224" i="3"/>
  <c r="D224" i="3"/>
  <c r="E224" i="3"/>
  <c r="F224" i="3"/>
  <c r="G224" i="3"/>
  <c r="H224" i="3"/>
  <c r="B225" i="3"/>
  <c r="C225" i="3"/>
  <c r="D225" i="3"/>
  <c r="E225" i="3"/>
  <c r="F225" i="3"/>
  <c r="G225" i="3"/>
  <c r="H225" i="3"/>
  <c r="B226" i="3"/>
  <c r="C226" i="3"/>
  <c r="D226" i="3"/>
  <c r="B227" i="3"/>
  <c r="C227" i="3"/>
  <c r="D227" i="3"/>
  <c r="B228" i="3"/>
  <c r="C228" i="3"/>
  <c r="D228" i="3"/>
  <c r="B229" i="3"/>
  <c r="C229" i="3"/>
  <c r="D229" i="3"/>
  <c r="E229" i="3"/>
  <c r="F229" i="3"/>
  <c r="G229" i="3"/>
  <c r="H229" i="3"/>
  <c r="A227" i="3"/>
  <c r="A228" i="3"/>
  <c r="A229" i="3"/>
  <c r="A226" i="3"/>
  <c r="B149" i="3"/>
  <c r="C149" i="3"/>
  <c r="B150" i="3"/>
  <c r="C150" i="3"/>
  <c r="B151" i="3"/>
  <c r="C151" i="3"/>
  <c r="B152" i="3"/>
  <c r="C152" i="3"/>
  <c r="B153" i="3"/>
  <c r="C153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A220" i="3"/>
  <c r="B220" i="3"/>
  <c r="C220" i="3"/>
  <c r="D220" i="3"/>
  <c r="E220" i="3"/>
  <c r="F220" i="3"/>
  <c r="G220" i="3"/>
  <c r="H220" i="3"/>
  <c r="B217" i="3"/>
  <c r="C217" i="3"/>
  <c r="D217" i="3"/>
  <c r="B218" i="3"/>
  <c r="C218" i="3"/>
  <c r="D218" i="3"/>
  <c r="B219" i="3"/>
  <c r="C219" i="3"/>
  <c r="D219" i="3"/>
  <c r="E219" i="3"/>
  <c r="F219" i="3"/>
  <c r="G219" i="3"/>
  <c r="H219" i="3"/>
  <c r="C216" i="3"/>
  <c r="D216" i="3"/>
  <c r="A219" i="3"/>
  <c r="A217" i="3"/>
  <c r="A218" i="3"/>
  <c r="A216" i="3"/>
  <c r="B216" i="3"/>
  <c r="B212" i="3"/>
  <c r="C212" i="3"/>
  <c r="D212" i="3"/>
  <c r="B213" i="3"/>
  <c r="C213" i="3"/>
  <c r="D213" i="3"/>
  <c r="B214" i="3"/>
  <c r="C214" i="3"/>
  <c r="D214" i="3"/>
  <c r="E214" i="3"/>
  <c r="B215" i="3"/>
  <c r="C215" i="3"/>
  <c r="D215" i="3"/>
  <c r="E215" i="3"/>
  <c r="A213" i="3"/>
  <c r="A214" i="3"/>
  <c r="A215" i="3"/>
  <c r="A212" i="3"/>
  <c r="B207" i="3"/>
  <c r="C207" i="3"/>
  <c r="D207" i="3"/>
  <c r="B208" i="3"/>
  <c r="C208" i="3"/>
  <c r="D208" i="3"/>
  <c r="B209" i="3"/>
  <c r="C209" i="3"/>
  <c r="D209" i="3"/>
  <c r="E209" i="3"/>
  <c r="F209" i="3"/>
  <c r="G209" i="3"/>
  <c r="H209" i="3"/>
  <c r="B210" i="3"/>
  <c r="C210" i="3"/>
  <c r="D210" i="3"/>
  <c r="E210" i="3"/>
  <c r="F210" i="3"/>
  <c r="G210" i="3"/>
  <c r="H210" i="3"/>
  <c r="B211" i="3"/>
  <c r="C211" i="3"/>
  <c r="D211" i="3"/>
  <c r="E211" i="3"/>
  <c r="F211" i="3"/>
  <c r="G211" i="3"/>
  <c r="H211" i="3"/>
  <c r="C206" i="3"/>
  <c r="D206" i="3"/>
  <c r="B206" i="3"/>
  <c r="A207" i="3"/>
  <c r="A208" i="3"/>
  <c r="A209" i="3"/>
  <c r="A210" i="3"/>
  <c r="A211" i="3"/>
  <c r="A206" i="3"/>
  <c r="B171" i="3"/>
  <c r="C171" i="3"/>
  <c r="D171" i="3"/>
  <c r="E171" i="3"/>
  <c r="F171" i="3"/>
  <c r="G171" i="3"/>
  <c r="H171" i="3"/>
  <c r="C170" i="3"/>
  <c r="D170" i="3"/>
  <c r="B170" i="3"/>
  <c r="A171" i="3"/>
  <c r="A170" i="3"/>
  <c r="D182" i="3"/>
  <c r="D183" i="3"/>
  <c r="F175" i="3"/>
  <c r="A176" i="3"/>
  <c r="C176" i="3"/>
  <c r="D176" i="3"/>
  <c r="E176" i="3"/>
  <c r="F176" i="3"/>
  <c r="G176" i="3"/>
  <c r="H176" i="3"/>
  <c r="B172" i="3"/>
  <c r="C172" i="3"/>
  <c r="D172" i="3"/>
  <c r="B173" i="3"/>
  <c r="C173" i="3"/>
  <c r="D173" i="3"/>
  <c r="A172" i="3"/>
  <c r="A173" i="3"/>
  <c r="A162" i="3"/>
  <c r="A163" i="3"/>
  <c r="D163" i="3"/>
  <c r="B163" i="3"/>
  <c r="C163" i="3"/>
  <c r="B162" i="3"/>
  <c r="C162" i="3"/>
  <c r="D156" i="3"/>
  <c r="D157" i="3"/>
  <c r="D158" i="3"/>
  <c r="D159" i="3"/>
  <c r="E159" i="3"/>
  <c r="F159" i="3"/>
  <c r="G159" i="3"/>
  <c r="H159" i="3"/>
  <c r="D160" i="3"/>
  <c r="E160" i="3"/>
  <c r="F160" i="3"/>
  <c r="G160" i="3"/>
  <c r="H160" i="3"/>
  <c r="D161" i="3"/>
  <c r="E161" i="3"/>
  <c r="F161" i="3"/>
  <c r="G161" i="3"/>
  <c r="A157" i="3"/>
  <c r="A156" i="3"/>
  <c r="C148" i="3"/>
  <c r="D148" i="3"/>
  <c r="B148" i="3"/>
  <c r="A148" i="3"/>
  <c r="B142" i="3"/>
  <c r="C142" i="3"/>
  <c r="D142" i="3"/>
  <c r="B143" i="3"/>
  <c r="C143" i="3"/>
  <c r="D143" i="3"/>
  <c r="A142" i="3"/>
  <c r="A143" i="3"/>
  <c r="B136" i="3"/>
  <c r="C136" i="3"/>
  <c r="D136" i="3"/>
  <c r="B137" i="3"/>
  <c r="C137" i="3"/>
  <c r="D137" i="3"/>
  <c r="A136" i="3"/>
  <c r="A137" i="3"/>
  <c r="B131" i="3"/>
  <c r="C131" i="3"/>
  <c r="D131" i="3"/>
  <c r="B132" i="3"/>
  <c r="C132" i="3"/>
  <c r="D132" i="3"/>
  <c r="A131" i="3"/>
  <c r="A132" i="3"/>
  <c r="B124" i="3"/>
  <c r="C124" i="3"/>
  <c r="D124" i="3"/>
  <c r="A124" i="3"/>
  <c r="B117" i="3"/>
  <c r="C117" i="3"/>
  <c r="B119" i="3"/>
  <c r="C119" i="3"/>
  <c r="B120" i="3"/>
  <c r="C120" i="3"/>
  <c r="B121" i="3"/>
  <c r="C121" i="3"/>
  <c r="A117" i="3"/>
  <c r="B118" i="3"/>
  <c r="C118" i="3"/>
  <c r="D118" i="3"/>
  <c r="D119" i="3"/>
  <c r="A118" i="3"/>
  <c r="A119" i="3"/>
  <c r="B113" i="3"/>
  <c r="C113" i="3"/>
  <c r="D113" i="3"/>
  <c r="B114" i="3"/>
  <c r="C114" i="3"/>
  <c r="D114" i="3"/>
  <c r="A113" i="3"/>
  <c r="A114" i="3"/>
  <c r="B107" i="3"/>
  <c r="C107" i="3"/>
  <c r="D107" i="3"/>
  <c r="B108" i="3"/>
  <c r="C108" i="3"/>
  <c r="D108" i="3"/>
  <c r="A107" i="3"/>
  <c r="A108" i="3"/>
  <c r="F232" i="3" l="1"/>
  <c r="G288" i="3"/>
  <c r="F288" i="3"/>
  <c r="G368" i="2"/>
  <c r="H288" i="3"/>
  <c r="H213" i="3"/>
  <c r="H212" i="3" s="1"/>
  <c r="G213" i="3"/>
  <c r="G212" i="3" s="1"/>
  <c r="H218" i="3"/>
  <c r="H217" i="3" s="1"/>
  <c r="F222" i="3"/>
  <c r="F221" i="3" s="1"/>
  <c r="F213" i="3"/>
  <c r="F212" i="3" s="1"/>
  <c r="G218" i="3"/>
  <c r="G217" i="3" s="1"/>
  <c r="F218" i="3"/>
  <c r="F217" i="3" s="1"/>
  <c r="H222" i="3"/>
  <c r="H221" i="3" s="1"/>
  <c r="G222" i="3"/>
  <c r="G221" i="3" s="1"/>
  <c r="F216" i="3" l="1"/>
  <c r="G216" i="3"/>
  <c r="H216" i="3"/>
  <c r="A97" i="3" l="1"/>
  <c r="B97" i="3"/>
  <c r="C97" i="3"/>
  <c r="D97" i="3"/>
  <c r="A98" i="3"/>
  <c r="B98" i="3"/>
  <c r="C98" i="3"/>
  <c r="D98" i="3"/>
  <c r="A92" i="3"/>
  <c r="B92" i="3"/>
  <c r="C92" i="3"/>
  <c r="D92" i="3"/>
  <c r="A89" i="3"/>
  <c r="B89" i="3"/>
  <c r="C89" i="3"/>
  <c r="D89" i="3"/>
  <c r="B86" i="3"/>
  <c r="C86" i="3"/>
  <c r="D86" i="3"/>
  <c r="A86" i="3"/>
  <c r="B81" i="3"/>
  <c r="C81" i="3"/>
  <c r="D81" i="3"/>
  <c r="B82" i="3"/>
  <c r="C82" i="3"/>
  <c r="D82" i="3"/>
  <c r="A81" i="3" l="1"/>
  <c r="A82" i="3"/>
  <c r="A84" i="3"/>
  <c r="A83" i="3"/>
  <c r="B77" i="3"/>
  <c r="C77" i="3"/>
  <c r="D77" i="3"/>
  <c r="B78" i="3"/>
  <c r="C78" i="3"/>
  <c r="D78" i="3"/>
  <c r="A77" i="3"/>
  <c r="A78" i="3"/>
  <c r="B72" i="3"/>
  <c r="C72" i="3"/>
  <c r="D72" i="3"/>
  <c r="C71" i="3"/>
  <c r="D71" i="3"/>
  <c r="B71" i="3"/>
  <c r="A71" i="3"/>
  <c r="A72" i="3"/>
  <c r="B66" i="3"/>
  <c r="C66" i="3"/>
  <c r="D66" i="3"/>
  <c r="B67" i="3"/>
  <c r="C67" i="3"/>
  <c r="D67" i="3"/>
  <c r="B68" i="3"/>
  <c r="C68" i="3"/>
  <c r="D68" i="3"/>
  <c r="E68" i="3"/>
  <c r="F68" i="3"/>
  <c r="G68" i="3"/>
  <c r="H68" i="3"/>
  <c r="C65" i="3"/>
  <c r="D65" i="3"/>
  <c r="B65" i="3"/>
  <c r="A66" i="3"/>
  <c r="A67" i="3"/>
  <c r="A68" i="3"/>
  <c r="A65" i="3"/>
  <c r="B59" i="3"/>
  <c r="C59" i="3"/>
  <c r="D59" i="3"/>
  <c r="B60" i="3"/>
  <c r="C60" i="3"/>
  <c r="D60" i="3"/>
  <c r="A60" i="3"/>
  <c r="A61" i="3"/>
  <c r="A59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77" i="3"/>
  <c r="G78" i="3" l="1"/>
  <c r="G27" i="3" l="1"/>
  <c r="G26" i="3" s="1"/>
  <c r="G25" i="3" s="1"/>
  <c r="G24" i="3" s="1"/>
  <c r="H27" i="3"/>
  <c r="H26" i="3" s="1"/>
  <c r="H25" i="3" s="1"/>
  <c r="H24" i="3" s="1"/>
  <c r="H77" i="3"/>
  <c r="H78" i="3"/>
  <c r="G143" i="3" l="1"/>
  <c r="G269" i="3"/>
  <c r="H132" i="3"/>
  <c r="H251" i="3"/>
  <c r="H329" i="3"/>
  <c r="G132" i="3"/>
  <c r="G251" i="3"/>
  <c r="G329" i="3"/>
  <c r="H143" i="3"/>
  <c r="H269" i="3"/>
  <c r="G82" i="3"/>
  <c r="H67" i="3"/>
  <c r="H114" i="3"/>
  <c r="G67" i="3"/>
  <c r="G114" i="3"/>
  <c r="H82" i="3"/>
  <c r="H170" i="3"/>
  <c r="G170" i="3"/>
  <c r="G103" i="2"/>
  <c r="F170" i="3" s="1"/>
  <c r="H268" i="3" l="1"/>
  <c r="G328" i="3"/>
  <c r="G131" i="3"/>
  <c r="G123" i="3" s="1"/>
  <c r="H250" i="3"/>
  <c r="G268" i="3"/>
  <c r="H142" i="3"/>
  <c r="G250" i="3"/>
  <c r="H328" i="3"/>
  <c r="H131" i="3"/>
  <c r="H123" i="3" s="1"/>
  <c r="G142" i="3"/>
  <c r="H81" i="3"/>
  <c r="G66" i="3"/>
  <c r="H66" i="3"/>
  <c r="G113" i="3"/>
  <c r="H113" i="3"/>
  <c r="G81" i="3"/>
  <c r="G152" i="2"/>
  <c r="G151" i="2" s="1"/>
  <c r="G142" i="2"/>
  <c r="G141" i="2" s="1"/>
  <c r="G110" i="2"/>
  <c r="F228" i="3" l="1"/>
  <c r="F227" i="3" s="1"/>
  <c r="F226" i="3" s="1"/>
  <c r="G228" i="3"/>
  <c r="G227" i="3" s="1"/>
  <c r="H228" i="3"/>
  <c r="H227" i="3" s="1"/>
  <c r="G249" i="3"/>
  <c r="H327" i="3"/>
  <c r="H249" i="3"/>
  <c r="G327" i="3"/>
  <c r="G65" i="3"/>
  <c r="G64" i="3" s="1"/>
  <c r="G63" i="3" s="1"/>
  <c r="H65" i="3"/>
  <c r="H64" i="3" s="1"/>
  <c r="H63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5" i="3"/>
  <c r="H55" i="3"/>
  <c r="G56" i="3"/>
  <c r="H56" i="3"/>
  <c r="G62" i="3"/>
  <c r="H62" i="3"/>
  <c r="G74" i="3"/>
  <c r="H74" i="3"/>
  <c r="G80" i="3"/>
  <c r="H80" i="3"/>
  <c r="G84" i="3"/>
  <c r="H84" i="3"/>
  <c r="G88" i="3"/>
  <c r="H88" i="3"/>
  <c r="G91" i="3"/>
  <c r="H91" i="3"/>
  <c r="G94" i="3"/>
  <c r="H94" i="3"/>
  <c r="G100" i="3"/>
  <c r="H100" i="3"/>
  <c r="G105" i="3"/>
  <c r="H105" i="3"/>
  <c r="G110" i="3"/>
  <c r="H110" i="3"/>
  <c r="G112" i="3"/>
  <c r="H112" i="3"/>
  <c r="G116" i="3"/>
  <c r="H116" i="3"/>
  <c r="G121" i="3"/>
  <c r="H121" i="3"/>
  <c r="G127" i="3"/>
  <c r="H127" i="3"/>
  <c r="G134" i="3"/>
  <c r="H134" i="3"/>
  <c r="G139" i="3"/>
  <c r="H139" i="3"/>
  <c r="G145" i="3"/>
  <c r="H145" i="3"/>
  <c r="G151" i="3"/>
  <c r="H151" i="3"/>
  <c r="G152" i="3"/>
  <c r="H152" i="3"/>
  <c r="G153" i="3"/>
  <c r="H153" i="3"/>
  <c r="H161" i="3"/>
  <c r="G166" i="3"/>
  <c r="H166" i="3"/>
  <c r="G167" i="3"/>
  <c r="H167" i="3"/>
  <c r="G168" i="3"/>
  <c r="H168" i="3"/>
  <c r="G169" i="3"/>
  <c r="H169" i="3"/>
  <c r="G175" i="3"/>
  <c r="H175" i="3"/>
  <c r="G178" i="3"/>
  <c r="H178" i="3"/>
  <c r="G179" i="3"/>
  <c r="H179" i="3"/>
  <c r="G180" i="3"/>
  <c r="H180" i="3"/>
  <c r="G181" i="3"/>
  <c r="H181" i="3"/>
  <c r="G183" i="3"/>
  <c r="H183" i="3"/>
  <c r="G184" i="3"/>
  <c r="H184" i="3"/>
  <c r="G189" i="3"/>
  <c r="H189" i="3"/>
  <c r="G190" i="3"/>
  <c r="H190" i="3"/>
  <c r="G271" i="3"/>
  <c r="H271" i="3"/>
  <c r="G277" i="3"/>
  <c r="G276" i="3" s="1"/>
  <c r="G273" i="3" s="1"/>
  <c r="H277" i="3"/>
  <c r="H276" i="3" s="1"/>
  <c r="H273" i="3" s="1"/>
  <c r="G282" i="3"/>
  <c r="H282" i="3"/>
  <c r="G296" i="3"/>
  <c r="G295" i="3" s="1"/>
  <c r="H296" i="3"/>
  <c r="H295" i="3" s="1"/>
  <c r="G298" i="3"/>
  <c r="H298" i="3"/>
  <c r="G317" i="3"/>
  <c r="G316" i="3" s="1"/>
  <c r="G315" i="3" s="1"/>
  <c r="H317" i="3"/>
  <c r="H316" i="3" s="1"/>
  <c r="H315" i="3" s="1"/>
  <c r="G322" i="3"/>
  <c r="H322" i="3"/>
  <c r="G323" i="3"/>
  <c r="H323" i="3"/>
  <c r="G324" i="3"/>
  <c r="H324" i="3"/>
  <c r="G326" i="3"/>
  <c r="G325" i="3" s="1"/>
  <c r="H326" i="3"/>
  <c r="H325" i="3" s="1"/>
  <c r="G336" i="3"/>
  <c r="G335" i="3" s="1"/>
  <c r="H336" i="3"/>
  <c r="H335" i="3" s="1"/>
  <c r="G338" i="3"/>
  <c r="H338" i="3"/>
  <c r="G314" i="3"/>
  <c r="H314" i="3"/>
  <c r="G261" i="3"/>
  <c r="H261" i="3"/>
  <c r="G264" i="3"/>
  <c r="H264" i="3"/>
  <c r="G177" i="3"/>
  <c r="H177" i="3"/>
  <c r="G188" i="3"/>
  <c r="H188" i="3"/>
  <c r="G297" i="3"/>
  <c r="G42" i="3"/>
  <c r="H42" i="3"/>
  <c r="G83" i="3"/>
  <c r="H115" i="3"/>
  <c r="G133" i="3"/>
  <c r="G144" i="3"/>
  <c r="H270" i="3"/>
  <c r="G337" i="3"/>
  <c r="G61" i="3"/>
  <c r="H61" i="3"/>
  <c r="G52" i="3"/>
  <c r="H52" i="3"/>
  <c r="G79" i="3"/>
  <c r="H86" i="3"/>
  <c r="G101" i="3"/>
  <c r="H104" i="3"/>
  <c r="H36" i="3"/>
  <c r="H182" i="3" l="1"/>
  <c r="G182" i="3"/>
  <c r="H138" i="3"/>
  <c r="H137" i="3" s="1"/>
  <c r="H260" i="3"/>
  <c r="H259" i="3" s="1"/>
  <c r="H226" i="3"/>
  <c r="G150" i="2"/>
  <c r="G275" i="3"/>
  <c r="H47" i="3"/>
  <c r="G260" i="3"/>
  <c r="G259" i="3" s="1"/>
  <c r="G240" i="3"/>
  <c r="H275" i="3"/>
  <c r="H240" i="3"/>
  <c r="G72" i="3"/>
  <c r="G47" i="3"/>
  <c r="H294" i="3"/>
  <c r="H208" i="3"/>
  <c r="H158" i="3"/>
  <c r="H256" i="3"/>
  <c r="G226" i="3"/>
  <c r="G294" i="3"/>
  <c r="G208" i="3"/>
  <c r="G157" i="3"/>
  <c r="G158" i="3"/>
  <c r="G256" i="3"/>
  <c r="G334" i="3"/>
  <c r="G333" i="3" s="1"/>
  <c r="G332" i="3" s="1"/>
  <c r="G331" i="3" s="1"/>
  <c r="G150" i="3"/>
  <c r="G149" i="3" s="1"/>
  <c r="G148" i="3" s="1"/>
  <c r="H150" i="3"/>
  <c r="H149" i="3" s="1"/>
  <c r="H148" i="3" s="1"/>
  <c r="G119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25" i="3"/>
  <c r="H321" i="3"/>
  <c r="G321" i="3"/>
  <c r="G111" i="3"/>
  <c r="H93" i="3"/>
  <c r="H92" i="3"/>
  <c r="G93" i="3"/>
  <c r="G92" i="3"/>
  <c r="G87" i="3"/>
  <c r="G86" i="3"/>
  <c r="H109" i="3"/>
  <c r="H90" i="3"/>
  <c r="H99" i="3"/>
  <c r="G90" i="3"/>
  <c r="G89" i="3"/>
  <c r="H73" i="3"/>
  <c r="H120" i="3"/>
  <c r="H39" i="3"/>
  <c r="H41" i="3"/>
  <c r="H40" i="3"/>
  <c r="G39" i="3"/>
  <c r="G40" i="3"/>
  <c r="G41" i="3"/>
  <c r="G174" i="3"/>
  <c r="H281" i="3"/>
  <c r="H174" i="3"/>
  <c r="H173" i="3" s="1"/>
  <c r="H172" i="3" s="1"/>
  <c r="H32" i="3"/>
  <c r="H31" i="3" s="1"/>
  <c r="H30" i="3" s="1"/>
  <c r="H29" i="3" s="1"/>
  <c r="G270" i="3"/>
  <c r="G138" i="3"/>
  <c r="G137" i="3" s="1"/>
  <c r="G103" i="3"/>
  <c r="G99" i="3"/>
  <c r="G73" i="3"/>
  <c r="H54" i="3"/>
  <c r="H51" i="3" s="1"/>
  <c r="H50" i="3" s="1"/>
  <c r="G32" i="3"/>
  <c r="H165" i="3"/>
  <c r="H164" i="3" s="1"/>
  <c r="H163" i="3" s="1"/>
  <c r="H133" i="3"/>
  <c r="H125" i="3"/>
  <c r="H111" i="3"/>
  <c r="H87" i="3"/>
  <c r="G292" i="3"/>
  <c r="G281" i="3"/>
  <c r="G165" i="3"/>
  <c r="G164" i="3" s="1"/>
  <c r="G163" i="3" s="1"/>
  <c r="G120" i="3"/>
  <c r="G115" i="3"/>
  <c r="G109" i="3"/>
  <c r="G104" i="3"/>
  <c r="G102" i="3"/>
  <c r="G36" i="3"/>
  <c r="H337" i="3"/>
  <c r="H334" i="3" s="1"/>
  <c r="H333" i="3" s="1"/>
  <c r="H332" i="3" s="1"/>
  <c r="H331" i="3" s="1"/>
  <c r="H297" i="3"/>
  <c r="H292" i="3" s="1"/>
  <c r="H144" i="3"/>
  <c r="H83" i="3"/>
  <c r="H79" i="3"/>
  <c r="G54" i="3"/>
  <c r="G51" i="3" s="1"/>
  <c r="G50" i="3" s="1"/>
  <c r="B125" i="3"/>
  <c r="C125" i="3"/>
  <c r="D125" i="3"/>
  <c r="B127" i="3"/>
  <c r="C127" i="3"/>
  <c r="D127" i="3"/>
  <c r="E127" i="3"/>
  <c r="F127" i="3"/>
  <c r="A125" i="3"/>
  <c r="A127" i="3"/>
  <c r="B102" i="3"/>
  <c r="C102" i="3"/>
  <c r="D102" i="3"/>
  <c r="B103" i="3"/>
  <c r="C103" i="3"/>
  <c r="D103" i="3"/>
  <c r="B104" i="3"/>
  <c r="C104" i="3"/>
  <c r="D104" i="3"/>
  <c r="B105" i="3"/>
  <c r="C105" i="3"/>
  <c r="D105" i="3"/>
  <c r="E105" i="3"/>
  <c r="F105" i="3"/>
  <c r="C101" i="3"/>
  <c r="B101" i="3"/>
  <c r="A102" i="3"/>
  <c r="A103" i="3"/>
  <c r="A104" i="3"/>
  <c r="A105" i="3"/>
  <c r="A101" i="3"/>
  <c r="G330" i="2"/>
  <c r="G329" i="2" s="1"/>
  <c r="G328" i="2" s="1"/>
  <c r="G327" i="2" s="1"/>
  <c r="F101" i="3" s="1"/>
  <c r="G162" i="3" l="1"/>
  <c r="H162" i="3"/>
  <c r="G173" i="3"/>
  <c r="G172" i="3" s="1"/>
  <c r="G293" i="3"/>
  <c r="H293" i="3"/>
  <c r="G255" i="3"/>
  <c r="G207" i="3"/>
  <c r="G206" i="3" s="1"/>
  <c r="G205" i="3" s="1"/>
  <c r="G71" i="3"/>
  <c r="G70" i="3" s="1"/>
  <c r="G107" i="3"/>
  <c r="G106" i="3" s="1"/>
  <c r="G108" i="3"/>
  <c r="H98" i="3"/>
  <c r="H157" i="3"/>
  <c r="H274" i="3"/>
  <c r="G239" i="3"/>
  <c r="H45" i="3"/>
  <c r="H46" i="3"/>
  <c r="H72" i="3"/>
  <c r="G98" i="3"/>
  <c r="H85" i="3"/>
  <c r="H89" i="3"/>
  <c r="H107" i="3"/>
  <c r="H106" i="3" s="1"/>
  <c r="H108" i="3"/>
  <c r="H255" i="3"/>
  <c r="H207" i="3"/>
  <c r="H206" i="3" s="1"/>
  <c r="H205" i="3" s="1"/>
  <c r="G45" i="3"/>
  <c r="G46" i="3"/>
  <c r="H239" i="3"/>
  <c r="G274" i="3"/>
  <c r="H280" i="3"/>
  <c r="H272" i="3" s="1"/>
  <c r="G320" i="3"/>
  <c r="G280" i="3"/>
  <c r="G272" i="3" s="1"/>
  <c r="H320" i="3"/>
  <c r="H156" i="3"/>
  <c r="H119" i="3"/>
  <c r="G60" i="3"/>
  <c r="H60" i="3"/>
  <c r="G117" i="3"/>
  <c r="G118" i="3"/>
  <c r="G31" i="3"/>
  <c r="G30" i="3" s="1"/>
  <c r="G29" i="3" s="1"/>
  <c r="F125" i="3"/>
  <c r="G85" i="3"/>
  <c r="G147" i="3"/>
  <c r="H147" i="3"/>
  <c r="F104" i="3"/>
  <c r="F102" i="3"/>
  <c r="H103" i="3"/>
  <c r="F103" i="3"/>
  <c r="G279" i="3" l="1"/>
  <c r="G278" i="3" s="1"/>
  <c r="H279" i="3"/>
  <c r="H278" i="3" s="1"/>
  <c r="G156" i="3"/>
  <c r="G69" i="3"/>
  <c r="G146" i="3"/>
  <c r="H238" i="3"/>
  <c r="H237" i="3" s="1"/>
  <c r="H71" i="3"/>
  <c r="H70" i="3" s="1"/>
  <c r="H69" i="3" s="1"/>
  <c r="G238" i="3"/>
  <c r="G237" i="3" s="1"/>
  <c r="G340" i="2"/>
  <c r="F124" i="3"/>
  <c r="H254" i="3"/>
  <c r="H253" i="3" s="1"/>
  <c r="H136" i="3"/>
  <c r="H135" i="3" s="1"/>
  <c r="H122" i="3" s="1"/>
  <c r="G136" i="3"/>
  <c r="G135" i="3" s="1"/>
  <c r="G122" i="3" s="1"/>
  <c r="H96" i="3"/>
  <c r="H97" i="3"/>
  <c r="G254" i="3"/>
  <c r="G253" i="3" s="1"/>
  <c r="G97" i="3"/>
  <c r="H319" i="3"/>
  <c r="H313" i="3" s="1"/>
  <c r="H299" i="3" s="1"/>
  <c r="G319" i="3"/>
  <c r="G313" i="3" s="1"/>
  <c r="G299" i="3" s="1"/>
  <c r="H146" i="3"/>
  <c r="G59" i="3"/>
  <c r="G44" i="3" s="1"/>
  <c r="G11" i="3" s="1"/>
  <c r="H59" i="3"/>
  <c r="H44" i="3" s="1"/>
  <c r="H11" i="3" s="1"/>
  <c r="H118" i="3"/>
  <c r="H102" i="3"/>
  <c r="G236" i="3" l="1"/>
  <c r="G96" i="3"/>
  <c r="G95" i="3" s="1"/>
  <c r="H236" i="3"/>
  <c r="H117" i="3"/>
  <c r="H101" i="3"/>
  <c r="H95" i="3" l="1"/>
  <c r="G339" i="3"/>
  <c r="H383" i="2"/>
  <c r="I383" i="2"/>
  <c r="H339" i="3"/>
  <c r="B138" i="3"/>
  <c r="C138" i="3"/>
  <c r="D138" i="3"/>
  <c r="B139" i="3"/>
  <c r="C139" i="3"/>
  <c r="D139" i="3"/>
  <c r="E139" i="3"/>
  <c r="F139" i="3"/>
  <c r="A139" i="3" l="1"/>
  <c r="A138" i="3"/>
  <c r="A62" i="3"/>
  <c r="B62" i="3"/>
  <c r="C62" i="3"/>
  <c r="D62" i="3"/>
  <c r="E62" i="3"/>
  <c r="F62" i="3"/>
  <c r="C61" i="3"/>
  <c r="D61" i="3"/>
  <c r="B61" i="3"/>
  <c r="F22" i="3"/>
  <c r="G359" i="2"/>
  <c r="G351" i="2"/>
  <c r="G254" i="2"/>
  <c r="G253" i="2" s="1"/>
  <c r="G252" i="2" s="1"/>
  <c r="G251" i="2" s="1"/>
  <c r="G259" i="2"/>
  <c r="F61" i="3" s="1"/>
  <c r="B282" i="3"/>
  <c r="C282" i="3"/>
  <c r="D282" i="3"/>
  <c r="E282" i="3"/>
  <c r="F282" i="3"/>
  <c r="C281" i="3"/>
  <c r="D281" i="3"/>
  <c r="B281" i="3"/>
  <c r="A282" i="3"/>
  <c r="A281" i="3"/>
  <c r="B188" i="3"/>
  <c r="C188" i="3"/>
  <c r="D188" i="3"/>
  <c r="B189" i="3"/>
  <c r="C189" i="3"/>
  <c r="D189" i="3"/>
  <c r="E189" i="3"/>
  <c r="F189" i="3"/>
  <c r="B190" i="3"/>
  <c r="C190" i="3"/>
  <c r="D190" i="3"/>
  <c r="E190" i="3"/>
  <c r="F190" i="3"/>
  <c r="A189" i="3"/>
  <c r="A190" i="3"/>
  <c r="A188" i="3"/>
  <c r="C184" i="3"/>
  <c r="D184" i="3"/>
  <c r="E184" i="3"/>
  <c r="F184" i="3"/>
  <c r="B184" i="3"/>
  <c r="A184" i="3"/>
  <c r="B181" i="3"/>
  <c r="C181" i="3"/>
  <c r="D181" i="3"/>
  <c r="E181" i="3"/>
  <c r="F181" i="3"/>
  <c r="A181" i="3"/>
  <c r="B175" i="3"/>
  <c r="C175" i="3"/>
  <c r="D175" i="3"/>
  <c r="E175" i="3"/>
  <c r="C174" i="3"/>
  <c r="D174" i="3"/>
  <c r="B174" i="3"/>
  <c r="A175" i="3"/>
  <c r="A174" i="3"/>
  <c r="C168" i="3"/>
  <c r="D168" i="3"/>
  <c r="E168" i="3"/>
  <c r="F168" i="3"/>
  <c r="B168" i="3"/>
  <c r="A168" i="3"/>
  <c r="G164" i="2"/>
  <c r="G163" i="2" s="1"/>
  <c r="G98" i="2"/>
  <c r="G97" i="2" s="1"/>
  <c r="G115" i="2"/>
  <c r="G121" i="2"/>
  <c r="F188" i="3" s="1"/>
  <c r="G107" i="2"/>
  <c r="G106" i="2" l="1"/>
  <c r="G105" i="2"/>
  <c r="F138" i="3"/>
  <c r="F137" i="3" s="1"/>
  <c r="G96" i="2"/>
  <c r="G358" i="2"/>
  <c r="G357" i="2" s="1"/>
  <c r="G356" i="2" s="1"/>
  <c r="G355" i="2" s="1"/>
  <c r="G258" i="2"/>
  <c r="F174" i="3"/>
  <c r="F281" i="3"/>
  <c r="G95" i="2" l="1"/>
  <c r="G257" i="2"/>
  <c r="F60" i="3"/>
  <c r="G162" i="2"/>
  <c r="F280" i="3"/>
  <c r="B94" i="3"/>
  <c r="C94" i="3"/>
  <c r="D94" i="3"/>
  <c r="E94" i="3"/>
  <c r="F94" i="3"/>
  <c r="C91" i="3"/>
  <c r="D91" i="3"/>
  <c r="E91" i="3"/>
  <c r="F91" i="3"/>
  <c r="C93" i="3"/>
  <c r="D93" i="3"/>
  <c r="B93" i="3"/>
  <c r="A93" i="3"/>
  <c r="A94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38" i="3"/>
  <c r="F336" i="3"/>
  <c r="F298" i="3"/>
  <c r="F296" i="3"/>
  <c r="F277" i="3"/>
  <c r="B271" i="3"/>
  <c r="C271" i="3"/>
  <c r="D271" i="3"/>
  <c r="E271" i="3"/>
  <c r="F271" i="3"/>
  <c r="C270" i="3"/>
  <c r="D270" i="3"/>
  <c r="B270" i="3"/>
  <c r="A271" i="3"/>
  <c r="A270" i="3"/>
  <c r="G65" i="2"/>
  <c r="F256" i="3" s="1"/>
  <c r="A182" i="3"/>
  <c r="F183" i="3"/>
  <c r="F180" i="3"/>
  <c r="C180" i="3"/>
  <c r="D180" i="3"/>
  <c r="E180" i="3"/>
  <c r="B180" i="3"/>
  <c r="A180" i="3"/>
  <c r="F178" i="3"/>
  <c r="F179" i="3"/>
  <c r="F167" i="3"/>
  <c r="F169" i="3"/>
  <c r="F166" i="3"/>
  <c r="F152" i="3"/>
  <c r="F153" i="3"/>
  <c r="F151" i="3"/>
  <c r="B133" i="3"/>
  <c r="C133" i="3"/>
  <c r="D133" i="3"/>
  <c r="B134" i="3"/>
  <c r="C134" i="3"/>
  <c r="D134" i="3"/>
  <c r="E134" i="3"/>
  <c r="F134" i="3"/>
  <c r="C123" i="3"/>
  <c r="B123" i="3"/>
  <c r="A133" i="3"/>
  <c r="A134" i="3"/>
  <c r="A123" i="3"/>
  <c r="B145" i="3"/>
  <c r="C145" i="3"/>
  <c r="D145" i="3"/>
  <c r="E145" i="3"/>
  <c r="F145" i="3"/>
  <c r="C144" i="3"/>
  <c r="D144" i="3"/>
  <c r="B144" i="3"/>
  <c r="A145" i="3"/>
  <c r="A144" i="3"/>
  <c r="B135" i="3"/>
  <c r="C135" i="3"/>
  <c r="B122" i="3"/>
  <c r="A135" i="3"/>
  <c r="A122" i="3"/>
  <c r="D121" i="3"/>
  <c r="E121" i="3"/>
  <c r="F121" i="3"/>
  <c r="D120" i="3"/>
  <c r="A121" i="3"/>
  <c r="A120" i="3"/>
  <c r="B116" i="3"/>
  <c r="C116" i="3"/>
  <c r="D116" i="3"/>
  <c r="E116" i="3"/>
  <c r="F116" i="3"/>
  <c r="C115" i="3"/>
  <c r="D115" i="3"/>
  <c r="B115" i="3"/>
  <c r="A116" i="3"/>
  <c r="A115" i="3"/>
  <c r="B99" i="3"/>
  <c r="C99" i="3"/>
  <c r="D99" i="3"/>
  <c r="B100" i="3"/>
  <c r="C100" i="3"/>
  <c r="D100" i="3"/>
  <c r="E100" i="3"/>
  <c r="F100" i="3"/>
  <c r="B106" i="3"/>
  <c r="C106" i="3"/>
  <c r="B109" i="3"/>
  <c r="C109" i="3"/>
  <c r="D109" i="3"/>
  <c r="B110" i="3"/>
  <c r="C110" i="3"/>
  <c r="D110" i="3"/>
  <c r="E110" i="3"/>
  <c r="F110" i="3"/>
  <c r="B111" i="3"/>
  <c r="C111" i="3"/>
  <c r="D111" i="3"/>
  <c r="B112" i="3"/>
  <c r="C112" i="3"/>
  <c r="D112" i="3"/>
  <c r="E112" i="3"/>
  <c r="F112" i="3"/>
  <c r="C96" i="3"/>
  <c r="B96" i="3"/>
  <c r="A111" i="3"/>
  <c r="A112" i="3"/>
  <c r="A99" i="3"/>
  <c r="A100" i="3"/>
  <c r="A106" i="3"/>
  <c r="A109" i="3"/>
  <c r="A110" i="3"/>
  <c r="A96" i="3"/>
  <c r="B84" i="3"/>
  <c r="C84" i="3"/>
  <c r="D84" i="3"/>
  <c r="E84" i="3"/>
  <c r="F84" i="3"/>
  <c r="C83" i="3"/>
  <c r="D83" i="3"/>
  <c r="B83" i="3"/>
  <c r="B73" i="3"/>
  <c r="C73" i="3"/>
  <c r="D73" i="3"/>
  <c r="B74" i="3"/>
  <c r="C74" i="3"/>
  <c r="D74" i="3"/>
  <c r="E74" i="3"/>
  <c r="F74" i="3"/>
  <c r="B79" i="3"/>
  <c r="C79" i="3"/>
  <c r="D79" i="3"/>
  <c r="B80" i="3"/>
  <c r="C80" i="3"/>
  <c r="D80" i="3"/>
  <c r="E80" i="3"/>
  <c r="F80" i="3"/>
  <c r="B85" i="3"/>
  <c r="C85" i="3"/>
  <c r="B87" i="3"/>
  <c r="C87" i="3"/>
  <c r="D87" i="3"/>
  <c r="B88" i="3"/>
  <c r="C88" i="3"/>
  <c r="D88" i="3"/>
  <c r="E88" i="3"/>
  <c r="F88" i="3"/>
  <c r="B90" i="3"/>
  <c r="C90" i="3"/>
  <c r="D90" i="3"/>
  <c r="B91" i="3"/>
  <c r="C70" i="3"/>
  <c r="A88" i="3"/>
  <c r="A90" i="3"/>
  <c r="A91" i="3"/>
  <c r="A87" i="3"/>
  <c r="A73" i="3"/>
  <c r="A74" i="3"/>
  <c r="A79" i="3"/>
  <c r="A80" i="3"/>
  <c r="A85" i="3"/>
  <c r="B70" i="3"/>
  <c r="A70" i="3"/>
  <c r="F56" i="3"/>
  <c r="A56" i="3"/>
  <c r="F55" i="3"/>
  <c r="A55" i="3"/>
  <c r="A54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65" i="2"/>
  <c r="G264" i="2" s="1"/>
  <c r="G284" i="2"/>
  <c r="G283" i="2" s="1"/>
  <c r="G282" i="2" s="1"/>
  <c r="G281" i="2" s="1"/>
  <c r="F279" i="3" l="1"/>
  <c r="F278" i="3" s="1"/>
  <c r="G161" i="2"/>
  <c r="G263" i="2"/>
  <c r="F119" i="3"/>
  <c r="G256" i="2"/>
  <c r="G250" i="2" s="1"/>
  <c r="F59" i="3"/>
  <c r="F165" i="3"/>
  <c r="F164" i="3" s="1"/>
  <c r="F163" i="3" s="1"/>
  <c r="F12" i="3"/>
  <c r="F14" i="3"/>
  <c r="F13" i="3" s="1"/>
  <c r="F27" i="3"/>
  <c r="F26" i="3" s="1"/>
  <c r="F25" i="3" s="1"/>
  <c r="F24" i="3" s="1"/>
  <c r="F120" i="3"/>
  <c r="F150" i="3"/>
  <c r="F149" i="3" s="1"/>
  <c r="F54" i="3"/>
  <c r="G262" i="2" l="1"/>
  <c r="G261" i="2" s="1"/>
  <c r="F117" i="3" s="1"/>
  <c r="F118" i="3"/>
  <c r="G319" i="2"/>
  <c r="G313" i="2"/>
  <c r="G249" i="2" l="1"/>
  <c r="F87" i="3"/>
  <c r="G312" i="2"/>
  <c r="F86" i="3" s="1"/>
  <c r="F93" i="3"/>
  <c r="G318" i="2"/>
  <c r="F92" i="3" s="1"/>
  <c r="G349" i="2"/>
  <c r="G348" i="2" s="1"/>
  <c r="G339" i="2" s="1"/>
  <c r="F136" i="3"/>
  <c r="G380" i="2" l="1"/>
  <c r="G366" i="2"/>
  <c r="G365" i="2" s="1"/>
  <c r="G337" i="2"/>
  <c r="F111" i="3" s="1"/>
  <c r="G335" i="2"/>
  <c r="G325" i="2"/>
  <c r="G324" i="2" s="1"/>
  <c r="G316" i="2"/>
  <c r="G315" i="2" s="1"/>
  <c r="G309" i="2"/>
  <c r="G303" i="2"/>
  <c r="G302" i="2" s="1"/>
  <c r="G294" i="2"/>
  <c r="G293" i="2" s="1"/>
  <c r="G289" i="2"/>
  <c r="G277" i="2"/>
  <c r="G276" i="2" s="1"/>
  <c r="G275" i="2" s="1"/>
  <c r="G274" i="2" s="1"/>
  <c r="G272" i="2"/>
  <c r="G271" i="2" s="1"/>
  <c r="G270" i="2" s="1"/>
  <c r="G269" i="2" s="1"/>
  <c r="G192" i="2"/>
  <c r="G189" i="2" s="1"/>
  <c r="F261" i="3"/>
  <c r="G311" i="2" l="1"/>
  <c r="F85" i="3" s="1"/>
  <c r="F89" i="3"/>
  <c r="G288" i="2"/>
  <c r="F47" i="3"/>
  <c r="G364" i="2"/>
  <c r="F275" i="3"/>
  <c r="G292" i="2"/>
  <c r="F52" i="3"/>
  <c r="F51" i="3" s="1"/>
  <c r="G323" i="2"/>
  <c r="F98" i="3"/>
  <c r="F73" i="3"/>
  <c r="F109" i="3"/>
  <c r="G334" i="2"/>
  <c r="F79" i="3"/>
  <c r="G308" i="2"/>
  <c r="G191" i="2"/>
  <c r="G190" i="2" s="1"/>
  <c r="F90" i="3"/>
  <c r="F99" i="3"/>
  <c r="G379" i="2"/>
  <c r="G378" i="2" s="1"/>
  <c r="G377" i="2" s="1"/>
  <c r="G376" i="2" s="1"/>
  <c r="F36" i="3"/>
  <c r="G332" i="2"/>
  <c r="F50" i="3" l="1"/>
  <c r="G363" i="2"/>
  <c r="G362" i="2" s="1"/>
  <c r="F274" i="3"/>
  <c r="G301" i="2"/>
  <c r="F72" i="3"/>
  <c r="G333" i="2"/>
  <c r="F107" i="3" s="1"/>
  <c r="F108" i="3"/>
  <c r="G287" i="2"/>
  <c r="F46" i="3"/>
  <c r="G307" i="2"/>
  <c r="F77" i="3" s="1"/>
  <c r="F78" i="3"/>
  <c r="G322" i="2"/>
  <c r="F96" i="3" s="1"/>
  <c r="F97" i="3"/>
  <c r="A40" i="2"/>
  <c r="A196" i="3" s="1"/>
  <c r="G247" i="2"/>
  <c r="F337" i="3" s="1"/>
  <c r="G245" i="2"/>
  <c r="G239" i="2"/>
  <c r="G233" i="2"/>
  <c r="G232" i="2" s="1"/>
  <c r="G228" i="2"/>
  <c r="G222" i="2"/>
  <c r="G221" i="2" s="1"/>
  <c r="G217" i="2"/>
  <c r="G216" i="2" s="1"/>
  <c r="G211" i="2"/>
  <c r="G210" i="2" s="1"/>
  <c r="G205" i="2"/>
  <c r="G204" i="2" s="1"/>
  <c r="G199" i="2"/>
  <c r="G187" i="2"/>
  <c r="F42" i="3" s="1"/>
  <c r="G180" i="2"/>
  <c r="G179" i="2" s="1"/>
  <c r="G178" i="2" s="1"/>
  <c r="G177" i="2" s="1"/>
  <c r="G173" i="2"/>
  <c r="F297" i="3" s="1"/>
  <c r="G171" i="2"/>
  <c r="G146" i="2"/>
  <c r="G137" i="2"/>
  <c r="G136" i="2" s="1"/>
  <c r="G132" i="2"/>
  <c r="F182" i="3"/>
  <c r="F177" i="3"/>
  <c r="G91" i="2"/>
  <c r="G83" i="2"/>
  <c r="G74" i="2"/>
  <c r="F264" i="3" s="1"/>
  <c r="F260" i="3" s="1"/>
  <c r="F259" i="3" s="1"/>
  <c r="G64" i="2"/>
  <c r="G53" i="2"/>
  <c r="G52" i="2" s="1"/>
  <c r="F239" i="3" s="1"/>
  <c r="G43" i="2"/>
  <c r="G34" i="2"/>
  <c r="G33" i="2" s="1"/>
  <c r="G29" i="2"/>
  <c r="G28" i="2" s="1"/>
  <c r="G27" i="2" s="1"/>
  <c r="F173" i="3" l="1"/>
  <c r="G170" i="2"/>
  <c r="F294" i="3" s="1"/>
  <c r="G42" i="2"/>
  <c r="G41" i="2" s="1"/>
  <c r="G40" i="2" s="1"/>
  <c r="G82" i="2"/>
  <c r="G81" i="2" s="1"/>
  <c r="G321" i="2"/>
  <c r="F314" i="3"/>
  <c r="G63" i="2"/>
  <c r="F255" i="3"/>
  <c r="G215" i="2"/>
  <c r="F132" i="3"/>
  <c r="G238" i="2"/>
  <c r="F329" i="3"/>
  <c r="F45" i="3"/>
  <c r="F44" i="3" s="1"/>
  <c r="G286" i="2"/>
  <c r="G268" i="2" s="1"/>
  <c r="G300" i="2"/>
  <c r="G299" i="2" s="1"/>
  <c r="F71" i="3"/>
  <c r="G32" i="2"/>
  <c r="F320" i="3"/>
  <c r="G198" i="2"/>
  <c r="F67" i="3"/>
  <c r="G220" i="2"/>
  <c r="F143" i="3"/>
  <c r="G131" i="2"/>
  <c r="F208" i="3"/>
  <c r="G203" i="2"/>
  <c r="F82" i="3"/>
  <c r="G227" i="2"/>
  <c r="F251" i="3"/>
  <c r="F240" i="3"/>
  <c r="G90" i="2"/>
  <c r="F158" i="3"/>
  <c r="G209" i="2"/>
  <c r="F114" i="3"/>
  <c r="G231" i="2"/>
  <c r="F269" i="3"/>
  <c r="G244" i="2"/>
  <c r="G243" i="2" s="1"/>
  <c r="G242" i="2" s="1"/>
  <c r="G241" i="2" s="1"/>
  <c r="G184" i="2"/>
  <c r="G186" i="2"/>
  <c r="F41" i="3" s="1"/>
  <c r="G185" i="2"/>
  <c r="F40" i="3" s="1"/>
  <c r="G69" i="2"/>
  <c r="F270" i="3"/>
  <c r="F133" i="3"/>
  <c r="F83" i="3"/>
  <c r="G145" i="2"/>
  <c r="G140" i="2" s="1"/>
  <c r="F144" i="3"/>
  <c r="F115" i="3"/>
  <c r="G168" i="2"/>
  <c r="G160" i="2" s="1"/>
  <c r="F172" i="3" l="1"/>
  <c r="F162" i="3" s="1"/>
  <c r="F319" i="3"/>
  <c r="F313" i="3" s="1"/>
  <c r="F299" i="3" s="1"/>
  <c r="G26" i="2"/>
  <c r="G12" i="2" s="1"/>
  <c r="G11" i="2" s="1"/>
  <c r="G169" i="2"/>
  <c r="F293" i="3" s="1"/>
  <c r="G202" i="2"/>
  <c r="G201" i="2" s="1"/>
  <c r="F81" i="3"/>
  <c r="F70" i="3" s="1"/>
  <c r="F69" i="3" s="1"/>
  <c r="G230" i="2"/>
  <c r="F268" i="3"/>
  <c r="G89" i="2"/>
  <c r="F157" i="3"/>
  <c r="G267" i="2"/>
  <c r="G237" i="2"/>
  <c r="F328" i="3"/>
  <c r="F254" i="3"/>
  <c r="G176" i="2"/>
  <c r="F39" i="3"/>
  <c r="G226" i="2"/>
  <c r="F250" i="3"/>
  <c r="G197" i="2"/>
  <c r="F66" i="3"/>
  <c r="F207" i="3"/>
  <c r="F206" i="3" s="1"/>
  <c r="F205" i="3" s="1"/>
  <c r="G130" i="2"/>
  <c r="G129" i="2" s="1"/>
  <c r="G208" i="2"/>
  <c r="G207" i="2" s="1"/>
  <c r="F113" i="3"/>
  <c r="F106" i="3" s="1"/>
  <c r="F95" i="3" s="1"/>
  <c r="G51" i="2"/>
  <c r="G50" i="2" s="1"/>
  <c r="G214" i="2"/>
  <c r="F131" i="3"/>
  <c r="F123" i="3" s="1"/>
  <c r="G219" i="2"/>
  <c r="F142" i="3"/>
  <c r="F135" i="3" s="1"/>
  <c r="G68" i="2"/>
  <c r="G62" i="2" s="1"/>
  <c r="G39" i="2"/>
  <c r="F253" i="3" l="1"/>
  <c r="F156" i="3"/>
  <c r="G80" i="2"/>
  <c r="G49" i="2"/>
  <c r="G38" i="2" s="1"/>
  <c r="F238" i="3"/>
  <c r="G196" i="2"/>
  <c r="G195" i="2" s="1"/>
  <c r="F65" i="3"/>
  <c r="F64" i="3" s="1"/>
  <c r="F63" i="3" s="1"/>
  <c r="G236" i="2"/>
  <c r="G235" i="2" s="1"/>
  <c r="F327" i="3"/>
  <c r="F122" i="3"/>
  <c r="G213" i="2"/>
  <c r="G225" i="2"/>
  <c r="G224" i="2" s="1"/>
  <c r="F249" i="3"/>
  <c r="F237" i="3" l="1"/>
  <c r="G79" i="2"/>
  <c r="G78" i="2" s="1"/>
  <c r="G175" i="2"/>
  <c r="G383" i="2" l="1"/>
  <c r="B322" i="3"/>
  <c r="C322" i="3"/>
  <c r="D322" i="3"/>
  <c r="E322" i="3"/>
  <c r="F322" i="3"/>
  <c r="B323" i="3"/>
  <c r="C323" i="3"/>
  <c r="D323" i="3"/>
  <c r="E323" i="3"/>
  <c r="F323" i="3"/>
  <c r="B324" i="3"/>
  <c r="C324" i="3"/>
  <c r="D324" i="3"/>
  <c r="E324" i="3"/>
  <c r="F324" i="3"/>
  <c r="C321" i="3"/>
  <c r="D321" i="3"/>
  <c r="B321" i="3"/>
  <c r="A322" i="3"/>
  <c r="A323" i="3"/>
  <c r="A324" i="3"/>
  <c r="A321" i="3"/>
  <c r="F321" i="3" l="1"/>
  <c r="B63" i="3" l="1"/>
  <c r="A63" i="3"/>
  <c r="F335" i="3" l="1"/>
  <c r="F334" i="3" s="1"/>
  <c r="F333" i="3" s="1"/>
  <c r="F332" i="3" s="1"/>
  <c r="F331" i="3" s="1"/>
  <c r="F326" i="3"/>
  <c r="F325" i="3" s="1"/>
  <c r="F317" i="3"/>
  <c r="F316" i="3" s="1"/>
  <c r="F315" i="3" s="1"/>
  <c r="F295" i="3" l="1"/>
  <c r="F292" i="3" l="1"/>
  <c r="F276" i="3"/>
  <c r="F273" i="3" s="1"/>
  <c r="F272" i="3" l="1"/>
  <c r="F148" i="3"/>
  <c r="F147" i="3" l="1"/>
  <c r="F146" i="3" s="1"/>
  <c r="F32" i="3"/>
  <c r="F31" i="3" s="1"/>
  <c r="F30" i="3" s="1"/>
  <c r="F29" i="3" s="1"/>
  <c r="F20" i="3"/>
  <c r="F19" i="3" s="1"/>
  <c r="F18" i="3" s="1"/>
  <c r="F17" i="3" s="1"/>
  <c r="F11" i="3" l="1"/>
  <c r="F236" i="3"/>
  <c r="F339" i="3" l="1"/>
</calcChain>
</file>

<file path=xl/sharedStrings.xml><?xml version="1.0" encoding="utf-8"?>
<sst xmlns="http://schemas.openxmlformats.org/spreadsheetml/2006/main" count="1856" uniqueCount="296">
  <si>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</si>
  <si>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</si>
  <si>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</si>
  <si>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</si>
  <si>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</si>
  <si>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</si>
  <si>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</si>
  <si>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</si>
  <si>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</si>
  <si>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</si>
  <si>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</si>
  <si>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</si>
  <si>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</si>
  <si>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</si>
  <si>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</si>
  <si>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</si>
  <si>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</si>
  <si>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</si>
  <si>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</si>
  <si>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</si>
  <si>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</si>
  <si>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</si>
  <si>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</si>
  <si>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</si>
  <si>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</si>
  <si>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</si>
  <si>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</si>
  <si>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</si>
  <si>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</si>
  <si>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</si>
  <si>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</si>
  <si>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</si>
  <si>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</si>
  <si>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</si>
  <si>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</si>
  <si>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</si>
  <si>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</si>
  <si>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</si>
  <si>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</si>
  <si>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</si>
  <si>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</si>
  <si>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</si>
  <si>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</si>
  <si>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</si>
  <si>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</si>
  <si>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</si>
  <si>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</si>
  <si>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</si>
  <si>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</si>
  <si>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</si>
  <si>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</si>
  <si>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</si>
  <si>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</si>
  <si>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</si>
  <si>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</si>
  <si>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</si>
  <si>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</si>
  <si>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</si>
  <si>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</si>
  <si>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</si>
  <si>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</si>
  <si>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</si>
  <si>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</si>
  <si>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</si>
  <si>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</si>
  <si>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</si>
  <si>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</si>
  <si>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</si>
  <si>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</si>
  <si>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</si>
  <si>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</si>
  <si>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</si>
  <si>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</si>
  <si>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</si>
  <si>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</si>
  <si>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</si>
  <si>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</si>
  <si>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</si>
  <si>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</si>
  <si>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</si>
  <si>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</si>
  <si>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</si>
  <si>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</si>
  <si>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</si>
  <si>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</si>
  <si>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</si>
  <si>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</si>
  <si>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</si>
  <si>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</si>
  <si>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</si>
  <si>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</si>
  <si>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</si>
  <si>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</si>
  <si>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</si>
  <si>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</si>
  <si>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</si>
  <si>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</si>
  <si>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</si>
  <si>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</si>
  <si>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</si>
  <si>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</si>
  <si>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</si>
  <si>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</si>
  <si>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</si>
  <si>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</si>
  <si>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</si>
  <si>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</si>
  <si>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</si>
  <si>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</si>
  <si>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</si>
  <si>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</si>
  <si>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</si>
  <si>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</si>
  <si>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</si>
  <si>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</si>
  <si>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</si>
  <si>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</si>
  <si>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</si>
  <si>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</si>
  <si>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</si>
  <si>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</si>
  <si>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</si>
  <si>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</si>
  <si>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</si>
  <si>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</si>
  <si>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</si>
  <si>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</si>
  <si>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</si>
  <si>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</si>
  <si>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</si>
  <si>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</si>
  <si>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</si>
  <si>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</si>
  <si>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</si>
  <si>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</si>
  <si>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</si>
  <si>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</si>
  <si>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</si>
  <si>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</si>
  <si>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</si>
  <si>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</si>
  <si>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</si>
  <si>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</si>
  <si>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</si>
  <si>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</si>
  <si>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</si>
  <si>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</si>
  <si>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</si>
  <si>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</si>
  <si>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</si>
  <si>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</si>
  <si>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</si>
  <si>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</si>
  <si>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90 1 00 S3210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</si>
  <si>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</si>
  <si>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</si>
  <si>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</si>
  <si>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</si>
  <si>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</si>
  <si>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</si>
  <si>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</si>
  <si>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</si>
  <si>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</si>
  <si>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</si>
  <si>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</si>
  <si>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</si>
  <si>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</si>
  <si>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</si>
  <si>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</si>
  <si>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</si>
  <si>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</si>
  <si>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</si>
  <si>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</si>
  <si>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</si>
  <si>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</si>
  <si>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</si>
  <si>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</si>
  <si>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</si>
  <si>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</si>
  <si>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</si>
  <si>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</si>
  <si>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</si>
  <si>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</si>
  <si>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</si>
  <si>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</si>
  <si>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</si>
  <si>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</si>
  <si>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</si>
  <si>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</si>
  <si>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</si>
  <si>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</si>
  <si>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</si>
  <si>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</si>
  <si>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</si>
  <si>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</si>
  <si>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</si>
  <si>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</si>
  <si>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</si>
  <si>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</si>
  <si>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</si>
  <si>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</si>
  <si>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</si>
  <si>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</si>
  <si>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</si>
  <si>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</si>
  <si>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</si>
  <si>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</si>
  <si>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</si>
  <si>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</si>
  <si>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</si>
  <si>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</si>
  <si>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</si>
  <si>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</si>
  <si>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</si>
  <si>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</si>
  <si>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</si>
  <si>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</si>
  <si>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</si>
  <si>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</si>
  <si>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</si>
  <si>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</si>
  <si>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</si>
  <si>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</si>
  <si>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</si>
  <si>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</si>
  <si>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</si>
  <si>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</si>
  <si>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</si>
  <si>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</si>
  <si>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</si>
  <si>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</si>
  <si>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</si>
  <si>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</si>
  <si>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</si>
  <si>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</si>
  <si>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</si>
  <si>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</si>
  <si>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</si>
  <si>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</si>
  <si>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</si>
  <si>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</si>
  <si>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00 S0990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</si>
  <si>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</si>
  <si>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</si>
  <si>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</si>
  <si>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</si>
  <si>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</si>
  <si>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</si>
  <si>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</si>
  <si>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</si>
  <si>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Компенсационные выплаты гражданам за коммунальные услуги, в том числе твердое топливо</t>
  </si>
  <si>
    <t>90 9 00 16334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</si>
  <si>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</si>
  <si>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</si>
  <si>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</si>
  <si>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</si>
  <si>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</si>
  <si>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</si>
  <si>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</si>
  <si>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</si>
  <si>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</si>
  <si>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</si>
  <si>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</si>
  <si>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</si>
  <si>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</si>
  <si>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90 1 EВ 51790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</si>
  <si>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</si>
  <si>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</si>
  <si>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</si>
  <si>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</si>
  <si>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</si>
  <si>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</si>
  <si>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</si>
  <si>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</si>
  <si>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</si>
  <si>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</si>
  <si>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</si>
  <si>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</si>
  <si>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"Комплексное развитие системы коммунальной инфраструктуры Волчихинского района" на 2022-2027 годы</t>
  </si>
  <si>
    <t>Муниципальная программа "Развитие культуры Волчихинского района Алтайского края " на 2021-2026 годы</t>
  </si>
  <si>
    <t xml:space="preserve">Ведомственная структура расходов бюджета муниципального образования Волчихинский район на 2025 год и плановый период 2026 и 2027 годов </t>
  </si>
  <si>
    <t>Муниципальная программа "Развитие физической культуры и спорта в Волчихинском районе" на 2021-2025 годы</t>
  </si>
  <si>
    <t>МП "Обеспечение жильем молодых семей в Волчихинском районе" на 2020-2025 годы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</si>
  <si>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</si>
  <si>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</si>
  <si>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2025 год и плановый период 2026 и 2027 годов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</si>
  <si>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2025 год и плановый период 2026 и 2027 годов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</si>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</sst>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workbookViewId="0">
      <selection activeCell="D43" sqref="D43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188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61" t="s">
        <v>286</v>
      </c>
      <c r="B7" s="62"/>
      <c r="C7" s="62"/>
      <c r="D7" s="62"/>
      <c r="E7" s="62"/>
      <c r="F7" s="62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189</v>
      </c>
      <c r="E9" s="3" t="s">
        <v>266</v>
      </c>
      <c r="F9" s="3" t="s">
        <v>277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SUM(D12:D17)</f>
        <v>38721</v>
      </c>
      <c r="E11" s="8">
        <f t="shared" ref="E11:F11" si="0">SUM(E12:E17)</f>
        <v>38773.9</v>
      </c>
      <c r="F11" s="8">
        <f t="shared" si="0"/>
        <v>38721.5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2000</v>
      </c>
      <c r="E12" s="8">
        <v>2000</v>
      </c>
      <c r="F12" s="8">
        <v>2000</v>
      </c>
    </row>
    <row r="13" spans="1:6" ht="69.75" customHeight="1">
      <c r="A13" s="57" t="s">
        <v>276</v>
      </c>
      <c r="B13" s="5" t="s">
        <v>13</v>
      </c>
      <c r="C13" s="5" t="s">
        <v>16</v>
      </c>
      <c r="D13" s="8">
        <v>18652.599999999999</v>
      </c>
      <c r="E13" s="8">
        <v>18652.599999999999</v>
      </c>
      <c r="F13" s="8">
        <v>18652.599999999999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3</v>
      </c>
      <c r="E14" s="8">
        <v>55.9</v>
      </c>
      <c r="F14" s="8">
        <v>3.5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9191.4</v>
      </c>
      <c r="E15" s="8">
        <v>9191.4</v>
      </c>
      <c r="F15" s="8">
        <v>9191.4</v>
      </c>
    </row>
    <row r="16" spans="1:6" ht="22.5" customHeight="1">
      <c r="A16" s="57" t="s">
        <v>128</v>
      </c>
      <c r="B16" s="5" t="s">
        <v>13</v>
      </c>
      <c r="C16" s="5">
        <v>11</v>
      </c>
      <c r="D16" s="8">
        <v>1000</v>
      </c>
      <c r="E16" s="8">
        <v>1000</v>
      </c>
      <c r="F16" s="8">
        <v>1000</v>
      </c>
    </row>
    <row r="17" spans="1:6">
      <c r="A17" s="39" t="s">
        <v>4</v>
      </c>
      <c r="B17" s="5" t="s">
        <v>13</v>
      </c>
      <c r="C17" s="3">
        <v>13</v>
      </c>
      <c r="D17" s="8">
        <v>7874</v>
      </c>
      <c r="E17" s="8">
        <v>7874</v>
      </c>
      <c r="F17" s="8">
        <v>7874</v>
      </c>
    </row>
    <row r="18" spans="1:6">
      <c r="A18" s="39" t="s">
        <v>44</v>
      </c>
      <c r="B18" s="5" t="s">
        <v>14</v>
      </c>
      <c r="C18" s="3"/>
      <c r="D18" s="8">
        <f>D19</f>
        <v>1388.7</v>
      </c>
      <c r="E18" s="8">
        <f t="shared" ref="E18:F18" si="1">E19</f>
        <v>1525.8</v>
      </c>
      <c r="F18" s="8">
        <f t="shared" si="1"/>
        <v>1582.5</v>
      </c>
    </row>
    <row r="19" spans="1:6" ht="15" customHeight="1">
      <c r="A19" s="39" t="s">
        <v>40</v>
      </c>
      <c r="B19" s="5" t="s">
        <v>14</v>
      </c>
      <c r="C19" s="5" t="s">
        <v>15</v>
      </c>
      <c r="D19" s="8">
        <v>1388.7</v>
      </c>
      <c r="E19" s="8">
        <v>1525.8</v>
      </c>
      <c r="F19" s="8">
        <v>1582.5</v>
      </c>
    </row>
    <row r="20" spans="1:6" ht="33" customHeight="1">
      <c r="A20" s="39" t="s">
        <v>32</v>
      </c>
      <c r="B20" s="5" t="s">
        <v>15</v>
      </c>
      <c r="C20" s="3"/>
      <c r="D20" s="8">
        <f>SUM(D21:D22)</f>
        <v>3956</v>
      </c>
      <c r="E20" s="8">
        <f t="shared" ref="E20:F20" si="2">SUM(E21:E22)</f>
        <v>4256</v>
      </c>
      <c r="F20" s="8">
        <f t="shared" si="2"/>
        <v>4256</v>
      </c>
    </row>
    <row r="21" spans="1:6" ht="48.75" customHeight="1">
      <c r="A21" s="39" t="s">
        <v>158</v>
      </c>
      <c r="B21" s="5" t="s">
        <v>15</v>
      </c>
      <c r="C21" s="5">
        <v>10</v>
      </c>
      <c r="D21" s="8">
        <v>3656</v>
      </c>
      <c r="E21" s="8">
        <v>3956</v>
      </c>
      <c r="F21" s="8">
        <v>3956</v>
      </c>
    </row>
    <row r="22" spans="1:6" ht="30" customHeight="1">
      <c r="A22" s="39" t="s">
        <v>159</v>
      </c>
      <c r="B22" s="5" t="s">
        <v>15</v>
      </c>
      <c r="C22" s="5">
        <v>14</v>
      </c>
      <c r="D22" s="8">
        <v>300</v>
      </c>
      <c r="E22" s="8">
        <v>300</v>
      </c>
      <c r="F22" s="8">
        <v>300</v>
      </c>
    </row>
    <row r="23" spans="1:6" ht="19.5" customHeight="1">
      <c r="A23" s="39" t="s">
        <v>33</v>
      </c>
      <c r="B23" s="5" t="s">
        <v>16</v>
      </c>
      <c r="C23" s="5"/>
      <c r="D23" s="8">
        <f>SUM(D24:D27)</f>
        <v>11878</v>
      </c>
      <c r="E23" s="8">
        <f t="shared" ref="E23:F23" si="3">SUM(E24:E27)</f>
        <v>12221</v>
      </c>
      <c r="F23" s="8">
        <f t="shared" si="3"/>
        <v>14511</v>
      </c>
    </row>
    <row r="24" spans="1:6" ht="19.5" customHeight="1">
      <c r="A24" s="39" t="s">
        <v>96</v>
      </c>
      <c r="B24" s="5" t="s">
        <v>16</v>
      </c>
      <c r="C24" s="5" t="s">
        <v>19</v>
      </c>
      <c r="D24" s="8">
        <v>375</v>
      </c>
      <c r="E24" s="8">
        <v>375</v>
      </c>
      <c r="F24" s="8">
        <v>375</v>
      </c>
    </row>
    <row r="25" spans="1:6" ht="19.5" customHeight="1">
      <c r="A25" s="39" t="s">
        <v>180</v>
      </c>
      <c r="B25" s="5" t="s">
        <v>16</v>
      </c>
      <c r="C25" s="5" t="s">
        <v>20</v>
      </c>
      <c r="D25" s="8">
        <v>1000</v>
      </c>
      <c r="E25" s="8">
        <v>1000</v>
      </c>
      <c r="F25" s="8">
        <v>1000</v>
      </c>
    </row>
    <row r="26" spans="1:6" ht="21" customHeight="1">
      <c r="A26" s="39" t="s">
        <v>65</v>
      </c>
      <c r="B26" s="5" t="s">
        <v>16</v>
      </c>
      <c r="C26" s="5" t="s">
        <v>18</v>
      </c>
      <c r="D26" s="8">
        <v>10103</v>
      </c>
      <c r="E26" s="8">
        <v>10446</v>
      </c>
      <c r="F26" s="8">
        <v>12736</v>
      </c>
    </row>
    <row r="27" spans="1:6" ht="21" customHeight="1">
      <c r="A27" s="31" t="s">
        <v>140</v>
      </c>
      <c r="B27" s="5" t="s">
        <v>16</v>
      </c>
      <c r="C27" s="5">
        <v>12</v>
      </c>
      <c r="D27" s="8">
        <v>400</v>
      </c>
      <c r="E27" s="8">
        <v>400</v>
      </c>
      <c r="F27" s="8">
        <v>400</v>
      </c>
    </row>
    <row r="28" spans="1:6" ht="21" customHeight="1">
      <c r="A28" s="39" t="s">
        <v>150</v>
      </c>
      <c r="B28" s="5" t="s">
        <v>19</v>
      </c>
      <c r="C28" s="5"/>
      <c r="D28" s="8">
        <f>D30+D29</f>
        <v>5897.5</v>
      </c>
      <c r="E28" s="8">
        <f t="shared" ref="E28:F28" si="4">E30+E29</f>
        <v>4530</v>
      </c>
      <c r="F28" s="8">
        <f t="shared" si="4"/>
        <v>4530</v>
      </c>
    </row>
    <row r="29" spans="1:6" ht="21" customHeight="1">
      <c r="A29" s="39" t="s">
        <v>151</v>
      </c>
      <c r="B29" s="5" t="s">
        <v>19</v>
      </c>
      <c r="C29" s="5" t="s">
        <v>14</v>
      </c>
      <c r="D29" s="8">
        <v>3367.5</v>
      </c>
      <c r="E29" s="8">
        <v>1800</v>
      </c>
      <c r="F29" s="8">
        <v>1800</v>
      </c>
    </row>
    <row r="30" spans="1:6" ht="21" customHeight="1">
      <c r="A30" s="39" t="s">
        <v>149</v>
      </c>
      <c r="B30" s="5" t="s">
        <v>19</v>
      </c>
      <c r="C30" s="5" t="s">
        <v>15</v>
      </c>
      <c r="D30" s="8">
        <v>2530</v>
      </c>
      <c r="E30" s="8">
        <v>2730</v>
      </c>
      <c r="F30" s="8">
        <v>2730</v>
      </c>
    </row>
    <row r="31" spans="1:6">
      <c r="A31" s="39" t="s">
        <v>34</v>
      </c>
      <c r="B31" s="5" t="s">
        <v>21</v>
      </c>
      <c r="C31" s="3"/>
      <c r="D31" s="8">
        <f>SUM(D32:D35)</f>
        <v>414983.7</v>
      </c>
      <c r="E31" s="8">
        <f t="shared" ref="E31:F31" si="5">SUM(E32:E35)</f>
        <v>403530.60000000003</v>
      </c>
      <c r="F31" s="8">
        <f t="shared" si="5"/>
        <v>382689.10000000003</v>
      </c>
    </row>
    <row r="32" spans="1:6">
      <c r="A32" s="39" t="s">
        <v>5</v>
      </c>
      <c r="B32" s="5" t="s">
        <v>21</v>
      </c>
      <c r="C32" s="5" t="s">
        <v>13</v>
      </c>
      <c r="D32" s="8">
        <v>65471</v>
      </c>
      <c r="E32" s="8">
        <v>65812.800000000003</v>
      </c>
      <c r="F32" s="8">
        <v>68054.7</v>
      </c>
    </row>
    <row r="33" spans="1:6">
      <c r="A33" s="39" t="s">
        <v>6</v>
      </c>
      <c r="B33" s="5" t="s">
        <v>21</v>
      </c>
      <c r="C33" s="5" t="s">
        <v>14</v>
      </c>
      <c r="D33" s="8">
        <v>323037.3</v>
      </c>
      <c r="E33" s="8">
        <v>309881.40000000002</v>
      </c>
      <c r="F33" s="8">
        <v>286398</v>
      </c>
    </row>
    <row r="34" spans="1:6">
      <c r="A34" s="58" t="s">
        <v>133</v>
      </c>
      <c r="B34" s="5" t="s">
        <v>21</v>
      </c>
      <c r="C34" s="5" t="s">
        <v>15</v>
      </c>
      <c r="D34" s="8">
        <v>13303.7</v>
      </c>
      <c r="E34" s="8">
        <v>14403.7</v>
      </c>
      <c r="F34" s="8">
        <v>14803.7</v>
      </c>
    </row>
    <row r="35" spans="1:6">
      <c r="A35" s="39" t="s">
        <v>7</v>
      </c>
      <c r="B35" s="5" t="s">
        <v>21</v>
      </c>
      <c r="C35" s="5" t="s">
        <v>18</v>
      </c>
      <c r="D35" s="8">
        <v>13171.7</v>
      </c>
      <c r="E35" s="8">
        <v>13432.7</v>
      </c>
      <c r="F35" s="8">
        <v>13432.7</v>
      </c>
    </row>
    <row r="36" spans="1:6">
      <c r="A36" s="39" t="s">
        <v>76</v>
      </c>
      <c r="B36" s="5" t="s">
        <v>20</v>
      </c>
      <c r="C36" s="3"/>
      <c r="D36" s="8">
        <f>SUM(D37:D38)</f>
        <v>42973.1</v>
      </c>
      <c r="E36" s="8">
        <f t="shared" ref="E36:F36" si="6">SUM(E37:E38)</f>
        <v>43773.1</v>
      </c>
      <c r="F36" s="8">
        <f t="shared" si="6"/>
        <v>44673.1</v>
      </c>
    </row>
    <row r="37" spans="1:6">
      <c r="A37" s="39" t="s">
        <v>8</v>
      </c>
      <c r="B37" s="5" t="s">
        <v>20</v>
      </c>
      <c r="C37" s="5" t="s">
        <v>13</v>
      </c>
      <c r="D37" s="8">
        <v>33649.1</v>
      </c>
      <c r="E37" s="8">
        <v>34449.1</v>
      </c>
      <c r="F37" s="8">
        <v>35349.1</v>
      </c>
    </row>
    <row r="38" spans="1:6" ht="17.25" customHeight="1">
      <c r="A38" s="39" t="s">
        <v>78</v>
      </c>
      <c r="B38" s="5" t="s">
        <v>20</v>
      </c>
      <c r="C38" s="5" t="s">
        <v>16</v>
      </c>
      <c r="D38" s="8">
        <v>9324</v>
      </c>
      <c r="E38" s="8">
        <v>9324</v>
      </c>
      <c r="F38" s="8">
        <v>9324</v>
      </c>
    </row>
    <row r="39" spans="1:6">
      <c r="A39" s="39" t="s">
        <v>35</v>
      </c>
      <c r="B39" s="3">
        <v>10</v>
      </c>
      <c r="C39" s="3"/>
      <c r="D39" s="8">
        <f>SUM(D40:D42)</f>
        <v>22090</v>
      </c>
      <c r="E39" s="8">
        <f t="shared" ref="E39:F39" si="7">SUM(E40:E42)</f>
        <v>20420</v>
      </c>
      <c r="F39" s="8">
        <f t="shared" si="7"/>
        <v>20420</v>
      </c>
    </row>
    <row r="40" spans="1:6">
      <c r="A40" s="39" t="s">
        <v>10</v>
      </c>
      <c r="B40" s="3">
        <v>10</v>
      </c>
      <c r="C40" s="5" t="s">
        <v>13</v>
      </c>
      <c r="D40" s="8">
        <v>1030</v>
      </c>
      <c r="E40" s="8">
        <v>1030</v>
      </c>
      <c r="F40" s="8">
        <v>1030</v>
      </c>
    </row>
    <row r="41" spans="1:6">
      <c r="A41" s="39" t="s">
        <v>39</v>
      </c>
      <c r="B41" s="3">
        <v>10</v>
      </c>
      <c r="C41" s="5" t="s">
        <v>15</v>
      </c>
      <c r="D41" s="8">
        <v>1670</v>
      </c>
      <c r="E41" s="8">
        <v>0</v>
      </c>
      <c r="F41" s="8">
        <v>0</v>
      </c>
    </row>
    <row r="42" spans="1:6">
      <c r="A42" s="39" t="s">
        <v>11</v>
      </c>
      <c r="B42" s="3">
        <v>10</v>
      </c>
      <c r="C42" s="5" t="s">
        <v>16</v>
      </c>
      <c r="D42" s="8">
        <v>19390</v>
      </c>
      <c r="E42" s="8">
        <v>19390</v>
      </c>
      <c r="F42" s="8">
        <v>19390</v>
      </c>
    </row>
    <row r="43" spans="1:6">
      <c r="A43" s="39" t="s">
        <v>9</v>
      </c>
      <c r="B43" s="3">
        <v>11</v>
      </c>
      <c r="C43" s="5"/>
      <c r="D43" s="8">
        <f>SUM(D44:D46)</f>
        <v>7201.2000000000007</v>
      </c>
      <c r="E43" s="8">
        <f t="shared" ref="E43:F43" si="8">SUM(E44:E46)</f>
        <v>7201.2000000000007</v>
      </c>
      <c r="F43" s="8">
        <f t="shared" si="8"/>
        <v>7201.2000000000007</v>
      </c>
    </row>
    <row r="44" spans="1:6">
      <c r="A44" s="39" t="s">
        <v>267</v>
      </c>
      <c r="B44" s="3">
        <v>11</v>
      </c>
      <c r="C44" s="5" t="s">
        <v>14</v>
      </c>
      <c r="D44" s="8">
        <v>10</v>
      </c>
      <c r="E44" s="8">
        <v>10</v>
      </c>
      <c r="F44" s="8">
        <v>10</v>
      </c>
    </row>
    <row r="45" spans="1:6">
      <c r="A45" s="39" t="s">
        <v>287</v>
      </c>
      <c r="B45" s="3">
        <v>11</v>
      </c>
      <c r="C45" s="5" t="s">
        <v>15</v>
      </c>
      <c r="D45" s="8">
        <v>4073.3</v>
      </c>
      <c r="E45" s="8">
        <v>4073.3</v>
      </c>
      <c r="F45" s="8">
        <v>4073.3</v>
      </c>
    </row>
    <row r="46" spans="1:6" ht="31.5">
      <c r="A46" s="39" t="s">
        <v>26</v>
      </c>
      <c r="B46" s="3">
        <v>11</v>
      </c>
      <c r="C46" s="5" t="s">
        <v>19</v>
      </c>
      <c r="D46" s="8">
        <v>3117.9</v>
      </c>
      <c r="E46" s="8">
        <v>3117.9</v>
      </c>
      <c r="F46" s="8">
        <v>3117.9</v>
      </c>
    </row>
    <row r="47" spans="1:6" ht="31.5">
      <c r="A47" s="39" t="s">
        <v>56</v>
      </c>
      <c r="B47" s="3">
        <v>13</v>
      </c>
      <c r="C47" s="5"/>
      <c r="D47" s="8">
        <f>D48</f>
        <v>3</v>
      </c>
      <c r="E47" s="8">
        <f t="shared" ref="E47:F47" si="9">E48</f>
        <v>3</v>
      </c>
      <c r="F47" s="8">
        <f t="shared" si="9"/>
        <v>3</v>
      </c>
    </row>
    <row r="48" spans="1:6" ht="31.5">
      <c r="A48" s="57" t="s">
        <v>80</v>
      </c>
      <c r="B48" s="5">
        <v>13</v>
      </c>
      <c r="C48" s="5" t="s">
        <v>13</v>
      </c>
      <c r="D48" s="8">
        <v>3</v>
      </c>
      <c r="E48" s="8">
        <v>3</v>
      </c>
      <c r="F48" s="8">
        <v>3</v>
      </c>
    </row>
    <row r="49" spans="1:6" ht="31.5" customHeight="1">
      <c r="A49" s="59" t="s">
        <v>97</v>
      </c>
      <c r="B49" s="3">
        <v>14</v>
      </c>
      <c r="C49" s="3"/>
      <c r="D49" s="8">
        <f>SUM(D50:D50)</f>
        <v>3034.3</v>
      </c>
      <c r="E49" s="8">
        <f t="shared" ref="E49:F49" si="10">SUM(E50:E50)</f>
        <v>2814.3</v>
      </c>
      <c r="F49" s="8">
        <f t="shared" si="10"/>
        <v>3061.4</v>
      </c>
    </row>
    <row r="50" spans="1:6" ht="47.25">
      <c r="A50" s="57" t="s">
        <v>84</v>
      </c>
      <c r="B50" s="3">
        <v>14</v>
      </c>
      <c r="C50" s="5" t="s">
        <v>13</v>
      </c>
      <c r="D50" s="8">
        <v>3034.3</v>
      </c>
      <c r="E50" s="8">
        <v>2814.3</v>
      </c>
      <c r="F50" s="8">
        <v>3061.4</v>
      </c>
    </row>
    <row r="51" spans="1:6">
      <c r="A51" s="39" t="s">
        <v>55</v>
      </c>
      <c r="B51" s="3"/>
      <c r="C51" s="3"/>
      <c r="D51" s="8">
        <f>D11+D18+D20+D31+D36+D39+D43+D47+D49+D23+D28</f>
        <v>552126.5</v>
      </c>
      <c r="E51" s="8">
        <f>E11+E18+E20+E31+E36+E39+E43+E47+E49+E23+E28</f>
        <v>539048.9</v>
      </c>
      <c r="F51" s="8">
        <f>F11+F18+F20+F31+F36+F39+F43+F47+F49+F23+F28</f>
        <v>521648.80000000005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3"/>
  <sheetViews>
    <sheetView topLeftCell="A112" workbookViewId="0">
      <selection activeCell="E104" sqref="E104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1" t="s">
        <v>280</v>
      </c>
      <c r="B7" s="62"/>
      <c r="C7" s="62"/>
      <c r="D7" s="62"/>
      <c r="E7" s="62"/>
      <c r="F7" s="62"/>
      <c r="G7" s="62"/>
      <c r="H7" s="62"/>
      <c r="I7" s="62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189</v>
      </c>
      <c r="H9" s="3" t="s">
        <v>266</v>
      </c>
      <c r="I9" s="3" t="s">
        <v>277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SUM(G12)</f>
        <v>7201.2000000000007</v>
      </c>
      <c r="H11" s="8">
        <f>SUM(H12)</f>
        <v>7201.2000000000007</v>
      </c>
      <c r="I11" s="8">
        <f>SUM(I12)</f>
        <v>7201.2000000000007</v>
      </c>
    </row>
    <row r="12" spans="1:9" ht="18" customHeight="1">
      <c r="A12" s="38" t="s">
        <v>9</v>
      </c>
      <c r="B12" s="5" t="s">
        <v>38</v>
      </c>
      <c r="C12" s="5">
        <v>11</v>
      </c>
      <c r="D12" s="5"/>
      <c r="E12" s="7"/>
      <c r="F12" s="5"/>
      <c r="G12" s="8">
        <f>G26+G13+G17</f>
        <v>7201.2000000000007</v>
      </c>
      <c r="H12" s="8">
        <f>H26+H13+H17</f>
        <v>7201.2000000000007</v>
      </c>
      <c r="I12" s="8">
        <f>I26+I13+I17</f>
        <v>7201.2000000000007</v>
      </c>
    </row>
    <row r="13" spans="1:9" ht="18" customHeight="1">
      <c r="A13" s="39" t="s">
        <v>267</v>
      </c>
      <c r="B13" s="5" t="s">
        <v>38</v>
      </c>
      <c r="C13" s="5">
        <v>11</v>
      </c>
      <c r="D13" s="7" t="s">
        <v>14</v>
      </c>
      <c r="E13" s="7"/>
      <c r="F13" s="5"/>
      <c r="G13" s="8">
        <f>G14</f>
        <v>10</v>
      </c>
      <c r="H13" s="8">
        <f>H14</f>
        <v>10</v>
      </c>
      <c r="I13" s="8">
        <f>I14</f>
        <v>10</v>
      </c>
    </row>
    <row r="14" spans="1:9" ht="57" customHeight="1">
      <c r="A14" s="21" t="s">
        <v>281</v>
      </c>
      <c r="B14" s="5" t="s">
        <v>38</v>
      </c>
      <c r="C14" s="5">
        <v>11</v>
      </c>
      <c r="D14" s="7" t="s">
        <v>14</v>
      </c>
      <c r="E14" s="6" t="s">
        <v>268</v>
      </c>
      <c r="F14" s="5"/>
      <c r="G14" s="8">
        <f t="shared" ref="G14:I15" si="0">G15</f>
        <v>10</v>
      </c>
      <c r="H14" s="8">
        <f t="shared" si="0"/>
        <v>10</v>
      </c>
      <c r="I14" s="8">
        <f t="shared" si="0"/>
        <v>10</v>
      </c>
    </row>
    <row r="15" spans="1:9" ht="39" customHeight="1">
      <c r="A15" s="21" t="s">
        <v>269</v>
      </c>
      <c r="B15" s="5" t="s">
        <v>38</v>
      </c>
      <c r="C15" s="5">
        <v>11</v>
      </c>
      <c r="D15" s="7" t="s">
        <v>14</v>
      </c>
      <c r="E15" s="6" t="s">
        <v>270</v>
      </c>
      <c r="F15" s="5"/>
      <c r="G15" s="8">
        <f t="shared" si="0"/>
        <v>10</v>
      </c>
      <c r="H15" s="8">
        <f t="shared" si="0"/>
        <v>10</v>
      </c>
      <c r="I15" s="8">
        <f t="shared" si="0"/>
        <v>10</v>
      </c>
    </row>
    <row r="16" spans="1:9" ht="41.25" customHeight="1">
      <c r="A16" s="21" t="s">
        <v>102</v>
      </c>
      <c r="B16" s="5" t="s">
        <v>38</v>
      </c>
      <c r="C16" s="5">
        <v>11</v>
      </c>
      <c r="D16" s="7" t="s">
        <v>14</v>
      </c>
      <c r="E16" s="6" t="s">
        <v>270</v>
      </c>
      <c r="F16" s="5">
        <v>200</v>
      </c>
      <c r="G16" s="8">
        <v>10</v>
      </c>
      <c r="H16" s="8">
        <v>10</v>
      </c>
      <c r="I16" s="8">
        <v>10</v>
      </c>
    </row>
    <row r="17" spans="1:9">
      <c r="A17" s="38" t="s">
        <v>287</v>
      </c>
      <c r="B17" s="5" t="s">
        <v>38</v>
      </c>
      <c r="C17" s="5">
        <v>11</v>
      </c>
      <c r="D17" s="5" t="s">
        <v>15</v>
      </c>
      <c r="E17" s="6"/>
      <c r="F17" s="5"/>
      <c r="G17" s="8">
        <f>G19</f>
        <v>4073.3</v>
      </c>
      <c r="H17" s="8">
        <f>H19</f>
        <v>4073.3</v>
      </c>
      <c r="I17" s="8">
        <f>I19</f>
        <v>4073.3</v>
      </c>
    </row>
    <row r="18" spans="1:9" ht="31.5">
      <c r="A18" s="40" t="s">
        <v>205</v>
      </c>
      <c r="B18" s="5" t="s">
        <v>38</v>
      </c>
      <c r="C18" s="5">
        <v>11</v>
      </c>
      <c r="D18" s="5" t="s">
        <v>15</v>
      </c>
      <c r="E18" s="6" t="s">
        <v>204</v>
      </c>
      <c r="F18" s="5"/>
      <c r="G18" s="8">
        <f>G19</f>
        <v>4073.3</v>
      </c>
      <c r="H18" s="8">
        <f>H19</f>
        <v>4073.3</v>
      </c>
      <c r="I18" s="8">
        <f>I19</f>
        <v>4073.3</v>
      </c>
    </row>
    <row r="19" spans="1:9" ht="47.25">
      <c r="A19" s="38" t="s">
        <v>75</v>
      </c>
      <c r="B19" s="5" t="s">
        <v>38</v>
      </c>
      <c r="C19" s="5">
        <v>11</v>
      </c>
      <c r="D19" s="5" t="s">
        <v>15</v>
      </c>
      <c r="E19" s="6" t="s">
        <v>101</v>
      </c>
      <c r="F19" s="5"/>
      <c r="G19" s="8">
        <f>G20+G24</f>
        <v>4073.3</v>
      </c>
      <c r="H19" s="8">
        <f>H20+H24</f>
        <v>4073.3</v>
      </c>
      <c r="I19" s="8">
        <f>I20+I24</f>
        <v>4073.3</v>
      </c>
    </row>
    <row r="20" spans="1:9" ht="47.25">
      <c r="A20" s="38" t="s">
        <v>88</v>
      </c>
      <c r="B20" s="5" t="s">
        <v>38</v>
      </c>
      <c r="C20" s="5">
        <v>11</v>
      </c>
      <c r="D20" s="5" t="s">
        <v>15</v>
      </c>
      <c r="E20" s="6" t="s">
        <v>98</v>
      </c>
      <c r="F20" s="5"/>
      <c r="G20" s="8">
        <f>SUM(G21:G23)</f>
        <v>4073.3</v>
      </c>
      <c r="H20" s="8">
        <f>SUM(H21:H23)</f>
        <v>4073.3</v>
      </c>
      <c r="I20" s="8">
        <f>SUM(I21:I23)</f>
        <v>4073.3</v>
      </c>
    </row>
    <row r="21" spans="1:9" ht="78.75">
      <c r="A21" s="21" t="s">
        <v>68</v>
      </c>
      <c r="B21" s="5" t="s">
        <v>38</v>
      </c>
      <c r="C21" s="5">
        <v>11</v>
      </c>
      <c r="D21" s="5" t="s">
        <v>15</v>
      </c>
      <c r="E21" s="6" t="s">
        <v>98</v>
      </c>
      <c r="F21" s="5">
        <v>100</v>
      </c>
      <c r="G21" s="8">
        <v>3145.9</v>
      </c>
      <c r="H21" s="8">
        <v>3145.9</v>
      </c>
      <c r="I21" s="8">
        <v>3145.9</v>
      </c>
    </row>
    <row r="22" spans="1:9" ht="31.5">
      <c r="A22" s="21" t="s">
        <v>102</v>
      </c>
      <c r="B22" s="5" t="s">
        <v>38</v>
      </c>
      <c r="C22" s="5">
        <v>11</v>
      </c>
      <c r="D22" s="5" t="s">
        <v>15</v>
      </c>
      <c r="E22" s="6" t="s">
        <v>98</v>
      </c>
      <c r="F22" s="5">
        <v>200</v>
      </c>
      <c r="G22" s="8">
        <v>895.4</v>
      </c>
      <c r="H22" s="8">
        <v>895.4</v>
      </c>
      <c r="I22" s="8">
        <v>895.4</v>
      </c>
    </row>
    <row r="23" spans="1:9">
      <c r="A23" s="40" t="s">
        <v>60</v>
      </c>
      <c r="B23" s="5" t="s">
        <v>38</v>
      </c>
      <c r="C23" s="5">
        <v>11</v>
      </c>
      <c r="D23" s="5" t="s">
        <v>15</v>
      </c>
      <c r="E23" s="6" t="s">
        <v>98</v>
      </c>
      <c r="F23" s="5">
        <v>850</v>
      </c>
      <c r="G23" s="8">
        <v>32</v>
      </c>
      <c r="H23" s="8">
        <v>32</v>
      </c>
      <c r="I23" s="8">
        <v>32</v>
      </c>
    </row>
    <row r="24" spans="1:9" ht="47.25">
      <c r="A24" s="40" t="s">
        <v>259</v>
      </c>
      <c r="B24" s="5" t="s">
        <v>38</v>
      </c>
      <c r="C24" s="5">
        <v>11</v>
      </c>
      <c r="D24" s="5" t="s">
        <v>15</v>
      </c>
      <c r="E24" s="6" t="s">
        <v>261</v>
      </c>
      <c r="F24" s="5"/>
      <c r="G24" s="8">
        <f>G25</f>
        <v>0</v>
      </c>
      <c r="H24" s="8">
        <f>H25</f>
        <v>0</v>
      </c>
      <c r="I24" s="8">
        <f>I25</f>
        <v>0</v>
      </c>
    </row>
    <row r="25" spans="1:9" ht="78.75">
      <c r="A25" s="21" t="s">
        <v>68</v>
      </c>
      <c r="B25" s="5" t="s">
        <v>38</v>
      </c>
      <c r="C25" s="5">
        <v>11</v>
      </c>
      <c r="D25" s="5" t="s">
        <v>15</v>
      </c>
      <c r="E25" s="6" t="s">
        <v>261</v>
      </c>
      <c r="F25" s="5">
        <v>100</v>
      </c>
      <c r="G25" s="8">
        <v>0</v>
      </c>
      <c r="H25" s="8">
        <v>0</v>
      </c>
      <c r="I25" s="8">
        <v>0</v>
      </c>
    </row>
    <row r="26" spans="1:9" ht="34.5" customHeight="1">
      <c r="A26" s="21" t="s">
        <v>26</v>
      </c>
      <c r="B26" s="5" t="s">
        <v>38</v>
      </c>
      <c r="C26" s="5">
        <v>11</v>
      </c>
      <c r="D26" s="7" t="s">
        <v>19</v>
      </c>
      <c r="E26" s="6"/>
      <c r="F26" s="5"/>
      <c r="G26" s="8">
        <f>G27+G32</f>
        <v>3117.9</v>
      </c>
      <c r="H26" s="8">
        <f>H27+H32</f>
        <v>3117.9</v>
      </c>
      <c r="I26" s="8">
        <f>I27+I32</f>
        <v>3117.9</v>
      </c>
    </row>
    <row r="27" spans="1:9" ht="53.25" customHeight="1">
      <c r="A27" s="38" t="s">
        <v>207</v>
      </c>
      <c r="B27" s="5" t="s">
        <v>38</v>
      </c>
      <c r="C27" s="5">
        <v>11</v>
      </c>
      <c r="D27" s="7" t="s">
        <v>19</v>
      </c>
      <c r="E27" s="7" t="s">
        <v>206</v>
      </c>
      <c r="F27" s="5"/>
      <c r="G27" s="8">
        <f t="shared" ref="G27:I28" si="1">G28</f>
        <v>761</v>
      </c>
      <c r="H27" s="8">
        <f t="shared" si="1"/>
        <v>761</v>
      </c>
      <c r="I27" s="8">
        <f t="shared" si="1"/>
        <v>761</v>
      </c>
    </row>
    <row r="28" spans="1:9" ht="33.75" customHeight="1">
      <c r="A28" s="38" t="s">
        <v>58</v>
      </c>
      <c r="B28" s="5" t="s">
        <v>38</v>
      </c>
      <c r="C28" s="5">
        <v>11</v>
      </c>
      <c r="D28" s="5" t="s">
        <v>19</v>
      </c>
      <c r="E28" s="6" t="s">
        <v>103</v>
      </c>
      <c r="F28" s="3"/>
      <c r="G28" s="8">
        <f t="shared" si="1"/>
        <v>761</v>
      </c>
      <c r="H28" s="8">
        <f t="shared" si="1"/>
        <v>761</v>
      </c>
      <c r="I28" s="8">
        <f t="shared" si="1"/>
        <v>761</v>
      </c>
    </row>
    <row r="29" spans="1:9" ht="31.5" customHeight="1">
      <c r="A29" s="38" t="s">
        <v>59</v>
      </c>
      <c r="B29" s="5" t="s">
        <v>38</v>
      </c>
      <c r="C29" s="5">
        <v>11</v>
      </c>
      <c r="D29" s="5" t="s">
        <v>19</v>
      </c>
      <c r="E29" s="6" t="s">
        <v>104</v>
      </c>
      <c r="F29" s="5"/>
      <c r="G29" s="8">
        <f>G30+G31</f>
        <v>761</v>
      </c>
      <c r="H29" s="8">
        <f>H30+H31</f>
        <v>761</v>
      </c>
      <c r="I29" s="8">
        <f>I30+I31</f>
        <v>761</v>
      </c>
    </row>
    <row r="30" spans="1:9" ht="78.75" customHeight="1">
      <c r="A30" s="21" t="s">
        <v>68</v>
      </c>
      <c r="B30" s="5" t="s">
        <v>38</v>
      </c>
      <c r="C30" s="5">
        <v>11</v>
      </c>
      <c r="D30" s="5" t="s">
        <v>19</v>
      </c>
      <c r="E30" s="6" t="s">
        <v>104</v>
      </c>
      <c r="F30" s="5">
        <v>100</v>
      </c>
      <c r="G30" s="8">
        <v>761</v>
      </c>
      <c r="H30" s="8">
        <v>761</v>
      </c>
      <c r="I30" s="8">
        <v>761</v>
      </c>
    </row>
    <row r="31" spans="1:9" ht="30.75" customHeight="1">
      <c r="A31" s="21" t="s">
        <v>102</v>
      </c>
      <c r="B31" s="5" t="s">
        <v>38</v>
      </c>
      <c r="C31" s="5">
        <v>11</v>
      </c>
      <c r="D31" s="5" t="s">
        <v>19</v>
      </c>
      <c r="E31" s="6" t="s">
        <v>104</v>
      </c>
      <c r="F31" s="5">
        <v>200</v>
      </c>
      <c r="G31" s="8">
        <v>0</v>
      </c>
      <c r="H31" s="8">
        <v>0</v>
      </c>
      <c r="I31" s="8">
        <v>0</v>
      </c>
    </row>
    <row r="32" spans="1:9" ht="39.75" customHeight="1">
      <c r="A32" s="40" t="s">
        <v>205</v>
      </c>
      <c r="B32" s="5" t="s">
        <v>38</v>
      </c>
      <c r="C32" s="5">
        <v>11</v>
      </c>
      <c r="D32" s="5" t="s">
        <v>19</v>
      </c>
      <c r="E32" s="6" t="s">
        <v>204</v>
      </c>
      <c r="F32" s="5"/>
      <c r="G32" s="8">
        <f t="shared" ref="G32:I33" si="2">G33</f>
        <v>2356.9</v>
      </c>
      <c r="H32" s="8">
        <f t="shared" si="2"/>
        <v>2356.9</v>
      </c>
      <c r="I32" s="8">
        <f t="shared" si="2"/>
        <v>2356.9</v>
      </c>
    </row>
    <row r="33" spans="1:9" ht="41.25" customHeight="1">
      <c r="A33" s="40" t="s">
        <v>79</v>
      </c>
      <c r="B33" s="5" t="s">
        <v>38</v>
      </c>
      <c r="C33" s="5">
        <v>11</v>
      </c>
      <c r="D33" s="5" t="s">
        <v>19</v>
      </c>
      <c r="E33" s="6" t="s">
        <v>107</v>
      </c>
      <c r="F33" s="5"/>
      <c r="G33" s="8">
        <f t="shared" si="2"/>
        <v>2356.9</v>
      </c>
      <c r="H33" s="8">
        <f t="shared" si="2"/>
        <v>2356.9</v>
      </c>
      <c r="I33" s="8">
        <f t="shared" si="2"/>
        <v>2356.9</v>
      </c>
    </row>
    <row r="34" spans="1:9" ht="30.75" customHeight="1">
      <c r="A34" s="21" t="s">
        <v>135</v>
      </c>
      <c r="B34" s="5" t="s">
        <v>38</v>
      </c>
      <c r="C34" s="5">
        <v>11</v>
      </c>
      <c r="D34" s="5" t="s">
        <v>19</v>
      </c>
      <c r="E34" s="6" t="s">
        <v>134</v>
      </c>
      <c r="F34" s="5"/>
      <c r="G34" s="8">
        <f>G35+G36+G37</f>
        <v>2356.9</v>
      </c>
      <c r="H34" s="8">
        <f>H35+H36+H37</f>
        <v>2356.9</v>
      </c>
      <c r="I34" s="8">
        <f>I35+I36+I37</f>
        <v>2356.9</v>
      </c>
    </row>
    <row r="35" spans="1:9" ht="93" customHeight="1">
      <c r="A35" s="21" t="s">
        <v>68</v>
      </c>
      <c r="B35" s="5" t="s">
        <v>38</v>
      </c>
      <c r="C35" s="5">
        <v>11</v>
      </c>
      <c r="D35" s="5" t="s">
        <v>19</v>
      </c>
      <c r="E35" s="6" t="s">
        <v>134</v>
      </c>
      <c r="F35" s="5">
        <v>100</v>
      </c>
      <c r="G35" s="8">
        <v>1310</v>
      </c>
      <c r="H35" s="8">
        <v>1310</v>
      </c>
      <c r="I35" s="8">
        <v>1310</v>
      </c>
    </row>
    <row r="36" spans="1:9" ht="30.75" customHeight="1">
      <c r="A36" s="21" t="s">
        <v>102</v>
      </c>
      <c r="B36" s="5" t="s">
        <v>38</v>
      </c>
      <c r="C36" s="5">
        <v>11</v>
      </c>
      <c r="D36" s="5" t="s">
        <v>19</v>
      </c>
      <c r="E36" s="6" t="s">
        <v>134</v>
      </c>
      <c r="F36" s="5">
        <v>200</v>
      </c>
      <c r="G36" s="8">
        <v>934.9</v>
      </c>
      <c r="H36" s="8">
        <v>934.9</v>
      </c>
      <c r="I36" s="8">
        <v>934.9</v>
      </c>
    </row>
    <row r="37" spans="1:9" ht="30.75" customHeight="1">
      <c r="A37" s="40" t="s">
        <v>60</v>
      </c>
      <c r="B37" s="5" t="s">
        <v>38</v>
      </c>
      <c r="C37" s="5">
        <v>11</v>
      </c>
      <c r="D37" s="5" t="s">
        <v>19</v>
      </c>
      <c r="E37" s="6" t="s">
        <v>134</v>
      </c>
      <c r="F37" s="5">
        <v>850</v>
      </c>
      <c r="G37" s="8">
        <v>112</v>
      </c>
      <c r="H37" s="8">
        <v>112</v>
      </c>
      <c r="I37" s="8">
        <v>112</v>
      </c>
    </row>
    <row r="38" spans="1:9" ht="31.5" customHeight="1">
      <c r="A38" s="38" t="s">
        <v>42</v>
      </c>
      <c r="B38" s="5" t="s">
        <v>28</v>
      </c>
      <c r="C38" s="5"/>
      <c r="D38" s="5"/>
      <c r="E38" s="7"/>
      <c r="F38" s="5"/>
      <c r="G38" s="8">
        <f>G39+G49</f>
        <v>51446.8</v>
      </c>
      <c r="H38" s="8">
        <f>H39+H49</f>
        <v>53346.8</v>
      </c>
      <c r="I38" s="8">
        <f>I39+I49</f>
        <v>54646.8</v>
      </c>
    </row>
    <row r="39" spans="1:9" ht="20.25" customHeight="1">
      <c r="A39" s="38" t="s">
        <v>34</v>
      </c>
      <c r="B39" s="5" t="s">
        <v>28</v>
      </c>
      <c r="C39" s="5" t="s">
        <v>21</v>
      </c>
      <c r="D39" s="5"/>
      <c r="E39" s="7"/>
      <c r="F39" s="5"/>
      <c r="G39" s="8">
        <f t="shared" ref="G39:I41" si="3">G40</f>
        <v>13303.7</v>
      </c>
      <c r="H39" s="8">
        <f t="shared" si="3"/>
        <v>14403.7</v>
      </c>
      <c r="I39" s="8">
        <f t="shared" si="3"/>
        <v>14803.7</v>
      </c>
    </row>
    <row r="40" spans="1:9" ht="18" customHeight="1">
      <c r="A40" s="38" t="str">
        <f>Лист1!A34</f>
        <v>Дополнительное образование детей</v>
      </c>
      <c r="B40" s="5" t="s">
        <v>28</v>
      </c>
      <c r="C40" s="5" t="s">
        <v>21</v>
      </c>
      <c r="D40" s="5" t="s">
        <v>15</v>
      </c>
      <c r="E40" s="7"/>
      <c r="F40" s="5"/>
      <c r="G40" s="8">
        <f t="shared" si="3"/>
        <v>13303.7</v>
      </c>
      <c r="H40" s="8">
        <f t="shared" si="3"/>
        <v>14403.7</v>
      </c>
      <c r="I40" s="8">
        <f t="shared" si="3"/>
        <v>14803.7</v>
      </c>
    </row>
    <row r="41" spans="1:9" ht="33.75" customHeight="1">
      <c r="A41" s="40" t="s">
        <v>205</v>
      </c>
      <c r="B41" s="5" t="s">
        <v>28</v>
      </c>
      <c r="C41" s="5" t="s">
        <v>21</v>
      </c>
      <c r="D41" s="5" t="s">
        <v>15</v>
      </c>
      <c r="E41" s="6" t="s">
        <v>204</v>
      </c>
      <c r="F41" s="5"/>
      <c r="G41" s="8">
        <f t="shared" si="3"/>
        <v>13303.7</v>
      </c>
      <c r="H41" s="8">
        <f t="shared" si="3"/>
        <v>14403.7</v>
      </c>
      <c r="I41" s="8">
        <f t="shared" si="3"/>
        <v>14803.7</v>
      </c>
    </row>
    <row r="42" spans="1:9" ht="49.5" customHeight="1">
      <c r="A42" s="38" t="s">
        <v>75</v>
      </c>
      <c r="B42" s="5" t="s">
        <v>28</v>
      </c>
      <c r="C42" s="5" t="s">
        <v>21</v>
      </c>
      <c r="D42" s="5" t="s">
        <v>15</v>
      </c>
      <c r="E42" s="6" t="s">
        <v>101</v>
      </c>
      <c r="F42" s="5"/>
      <c r="G42" s="8">
        <f>G43+G47</f>
        <v>13303.7</v>
      </c>
      <c r="H42" s="8">
        <f>H43+H47</f>
        <v>14403.7</v>
      </c>
      <c r="I42" s="8">
        <f>I43+I47</f>
        <v>14803.7</v>
      </c>
    </row>
    <row r="43" spans="1:9" ht="36" customHeight="1">
      <c r="A43" s="38" t="s">
        <v>88</v>
      </c>
      <c r="B43" s="5" t="s">
        <v>28</v>
      </c>
      <c r="C43" s="5" t="s">
        <v>21</v>
      </c>
      <c r="D43" s="5" t="s">
        <v>15</v>
      </c>
      <c r="E43" s="6" t="s">
        <v>98</v>
      </c>
      <c r="F43" s="5"/>
      <c r="G43" s="8">
        <f>G44+G45+G46</f>
        <v>13303.7</v>
      </c>
      <c r="H43" s="8">
        <f>H44+H45+H46</f>
        <v>14403.7</v>
      </c>
      <c r="I43" s="8">
        <f>I44+I45+I46</f>
        <v>14803.7</v>
      </c>
    </row>
    <row r="44" spans="1:9" ht="84.75" customHeight="1">
      <c r="A44" s="21" t="s">
        <v>68</v>
      </c>
      <c r="B44" s="5" t="s">
        <v>28</v>
      </c>
      <c r="C44" s="5" t="s">
        <v>21</v>
      </c>
      <c r="D44" s="5" t="s">
        <v>15</v>
      </c>
      <c r="E44" s="6" t="s">
        <v>98</v>
      </c>
      <c r="F44" s="5">
        <v>100</v>
      </c>
      <c r="G44" s="8">
        <v>11770</v>
      </c>
      <c r="H44" s="8">
        <v>12370</v>
      </c>
      <c r="I44" s="8">
        <v>12770</v>
      </c>
    </row>
    <row r="45" spans="1:9" ht="32.25" customHeight="1">
      <c r="A45" s="21" t="s">
        <v>102</v>
      </c>
      <c r="B45" s="5" t="s">
        <v>28</v>
      </c>
      <c r="C45" s="5" t="s">
        <v>21</v>
      </c>
      <c r="D45" s="5" t="s">
        <v>15</v>
      </c>
      <c r="E45" s="6" t="s">
        <v>98</v>
      </c>
      <c r="F45" s="5">
        <v>200</v>
      </c>
      <c r="G45" s="8">
        <v>1488.7</v>
      </c>
      <c r="H45" s="8">
        <v>1988.7</v>
      </c>
      <c r="I45" s="8">
        <v>1988.7</v>
      </c>
    </row>
    <row r="46" spans="1:9" ht="17.25" customHeight="1">
      <c r="A46" s="40" t="s">
        <v>60</v>
      </c>
      <c r="B46" s="5" t="s">
        <v>28</v>
      </c>
      <c r="C46" s="5" t="s">
        <v>21</v>
      </c>
      <c r="D46" s="5" t="s">
        <v>15</v>
      </c>
      <c r="E46" s="6" t="s">
        <v>98</v>
      </c>
      <c r="F46" s="5">
        <v>850</v>
      </c>
      <c r="G46" s="8">
        <v>45</v>
      </c>
      <c r="H46" s="8">
        <v>45</v>
      </c>
      <c r="I46" s="8">
        <v>45</v>
      </c>
    </row>
    <row r="47" spans="1:9" ht="56.25" customHeight="1">
      <c r="A47" s="40" t="s">
        <v>259</v>
      </c>
      <c r="B47" s="5" t="s">
        <v>28</v>
      </c>
      <c r="C47" s="5" t="s">
        <v>21</v>
      </c>
      <c r="D47" s="5" t="s">
        <v>15</v>
      </c>
      <c r="E47" s="6" t="s">
        <v>261</v>
      </c>
      <c r="F47" s="5"/>
      <c r="G47" s="8">
        <f>G48</f>
        <v>0</v>
      </c>
      <c r="H47" s="8">
        <f>H48</f>
        <v>0</v>
      </c>
      <c r="I47" s="8">
        <f>I48</f>
        <v>0</v>
      </c>
    </row>
    <row r="48" spans="1:9" ht="87.75" customHeight="1">
      <c r="A48" s="21" t="s">
        <v>68</v>
      </c>
      <c r="B48" s="5" t="s">
        <v>28</v>
      </c>
      <c r="C48" s="5" t="s">
        <v>21</v>
      </c>
      <c r="D48" s="5" t="s">
        <v>15</v>
      </c>
      <c r="E48" s="6" t="s">
        <v>261</v>
      </c>
      <c r="F48" s="5">
        <v>100</v>
      </c>
      <c r="G48" s="8">
        <v>0</v>
      </c>
      <c r="H48" s="8">
        <v>0</v>
      </c>
      <c r="I48" s="8">
        <v>0</v>
      </c>
    </row>
    <row r="49" spans="1:9" ht="18.75" customHeight="1">
      <c r="A49" s="38" t="s">
        <v>76</v>
      </c>
      <c r="B49" s="5" t="s">
        <v>28</v>
      </c>
      <c r="C49" s="5" t="s">
        <v>20</v>
      </c>
      <c r="D49" s="5"/>
      <c r="E49" s="7"/>
      <c r="F49" s="5"/>
      <c r="G49" s="8">
        <f>G50+G62</f>
        <v>38143.1</v>
      </c>
      <c r="H49" s="8">
        <f>H50+H62</f>
        <v>38943.1</v>
      </c>
      <c r="I49" s="8">
        <f>I50+I62</f>
        <v>39843.1</v>
      </c>
    </row>
    <row r="50" spans="1:9" ht="17.25" customHeight="1">
      <c r="A50" s="38" t="s">
        <v>45</v>
      </c>
      <c r="B50" s="5" t="s">
        <v>28</v>
      </c>
      <c r="C50" s="5" t="s">
        <v>20</v>
      </c>
      <c r="D50" s="5" t="s">
        <v>13</v>
      </c>
      <c r="E50" s="7"/>
      <c r="F50" s="5"/>
      <c r="G50" s="8">
        <f>G51+G59</f>
        <v>28849.1</v>
      </c>
      <c r="H50" s="8">
        <f>H51+H59</f>
        <v>29649.1</v>
      </c>
      <c r="I50" s="8">
        <f>I51+I59</f>
        <v>30549.1</v>
      </c>
    </row>
    <row r="51" spans="1:9" ht="37.5" customHeight="1">
      <c r="A51" s="40" t="s">
        <v>205</v>
      </c>
      <c r="B51" s="5" t="s">
        <v>28</v>
      </c>
      <c r="C51" s="5" t="s">
        <v>20</v>
      </c>
      <c r="D51" s="5" t="s">
        <v>13</v>
      </c>
      <c r="E51" s="6" t="s">
        <v>204</v>
      </c>
      <c r="F51" s="5"/>
      <c r="G51" s="8">
        <f>G52</f>
        <v>28839.1</v>
      </c>
      <c r="H51" s="8">
        <f>H52</f>
        <v>29639.1</v>
      </c>
      <c r="I51" s="8">
        <f>I52</f>
        <v>30539.1</v>
      </c>
    </row>
    <row r="52" spans="1:9" ht="50.25" customHeight="1">
      <c r="A52" s="38" t="s">
        <v>77</v>
      </c>
      <c r="B52" s="5" t="s">
        <v>28</v>
      </c>
      <c r="C52" s="5" t="s">
        <v>20</v>
      </c>
      <c r="D52" s="5" t="s">
        <v>13</v>
      </c>
      <c r="E52" s="6" t="s">
        <v>105</v>
      </c>
      <c r="F52" s="3"/>
      <c r="G52" s="8">
        <f>G53+G57</f>
        <v>28839.1</v>
      </c>
      <c r="H52" s="8">
        <f>H53+H57</f>
        <v>29639.1</v>
      </c>
      <c r="I52" s="8">
        <f>I53+I57</f>
        <v>30539.1</v>
      </c>
    </row>
    <row r="53" spans="1:9" ht="20.25" customHeight="1">
      <c r="A53" s="38" t="s">
        <v>85</v>
      </c>
      <c r="B53" s="5" t="s">
        <v>28</v>
      </c>
      <c r="C53" s="5" t="s">
        <v>20</v>
      </c>
      <c r="D53" s="5" t="s">
        <v>13</v>
      </c>
      <c r="E53" s="6" t="s">
        <v>106</v>
      </c>
      <c r="F53" s="3"/>
      <c r="G53" s="8">
        <f>G54+G55+G56</f>
        <v>28839.1</v>
      </c>
      <c r="H53" s="8">
        <f>H54+H55+H56</f>
        <v>29639.1</v>
      </c>
      <c r="I53" s="8">
        <f>I54+I55+I56</f>
        <v>30539.1</v>
      </c>
    </row>
    <row r="54" spans="1:9" ht="83.25" customHeight="1">
      <c r="A54" s="21" t="s">
        <v>68</v>
      </c>
      <c r="B54" s="5" t="s">
        <v>28</v>
      </c>
      <c r="C54" s="5" t="s">
        <v>20</v>
      </c>
      <c r="D54" s="5" t="s">
        <v>13</v>
      </c>
      <c r="E54" s="6" t="s">
        <v>106</v>
      </c>
      <c r="F54" s="3">
        <v>100</v>
      </c>
      <c r="G54" s="20">
        <v>25232.6</v>
      </c>
      <c r="H54" s="20">
        <v>26032.6</v>
      </c>
      <c r="I54" s="20">
        <v>26932.6</v>
      </c>
    </row>
    <row r="55" spans="1:9" ht="34.5" customHeight="1">
      <c r="A55" s="21" t="s">
        <v>102</v>
      </c>
      <c r="B55" s="5" t="s">
        <v>28</v>
      </c>
      <c r="C55" s="5" t="s">
        <v>20</v>
      </c>
      <c r="D55" s="5" t="s">
        <v>13</v>
      </c>
      <c r="E55" s="6" t="s">
        <v>106</v>
      </c>
      <c r="F55" s="3">
        <v>200</v>
      </c>
      <c r="G55" s="20">
        <v>3520.2</v>
      </c>
      <c r="H55" s="20">
        <v>3520.2</v>
      </c>
      <c r="I55" s="20">
        <v>3520.2</v>
      </c>
    </row>
    <row r="56" spans="1:9" ht="18.75" customHeight="1">
      <c r="A56" s="40" t="s">
        <v>60</v>
      </c>
      <c r="B56" s="5" t="s">
        <v>28</v>
      </c>
      <c r="C56" s="5" t="s">
        <v>20</v>
      </c>
      <c r="D56" s="5" t="s">
        <v>13</v>
      </c>
      <c r="E56" s="6" t="s">
        <v>106</v>
      </c>
      <c r="F56" s="3">
        <v>850</v>
      </c>
      <c r="G56" s="20">
        <v>86.3</v>
      </c>
      <c r="H56" s="20">
        <v>86.3</v>
      </c>
      <c r="I56" s="20">
        <v>86.3</v>
      </c>
    </row>
    <row r="57" spans="1:9" ht="46.5" customHeight="1">
      <c r="A57" s="40" t="s">
        <v>259</v>
      </c>
      <c r="B57" s="5" t="s">
        <v>28</v>
      </c>
      <c r="C57" s="5" t="s">
        <v>20</v>
      </c>
      <c r="D57" s="5" t="s">
        <v>13</v>
      </c>
      <c r="E57" s="6" t="s">
        <v>262</v>
      </c>
      <c r="F57" s="5"/>
      <c r="G57" s="8">
        <f>G58</f>
        <v>0</v>
      </c>
      <c r="H57" s="8">
        <f>H58</f>
        <v>0</v>
      </c>
      <c r="I57" s="8">
        <f>I58</f>
        <v>0</v>
      </c>
    </row>
    <row r="58" spans="1:9" ht="99.75" customHeight="1">
      <c r="A58" s="21" t="s">
        <v>68</v>
      </c>
      <c r="B58" s="5" t="s">
        <v>28</v>
      </c>
      <c r="C58" s="5" t="s">
        <v>20</v>
      </c>
      <c r="D58" s="5" t="s">
        <v>13</v>
      </c>
      <c r="E58" s="6" t="s">
        <v>262</v>
      </c>
      <c r="F58" s="5">
        <v>100</v>
      </c>
      <c r="G58" s="8">
        <v>0</v>
      </c>
      <c r="H58" s="8">
        <v>0</v>
      </c>
      <c r="I58" s="8">
        <v>0</v>
      </c>
    </row>
    <row r="59" spans="1:9" ht="52.5" customHeight="1">
      <c r="A59" s="40" t="s">
        <v>279</v>
      </c>
      <c r="B59" s="5" t="s">
        <v>28</v>
      </c>
      <c r="C59" s="5" t="s">
        <v>20</v>
      </c>
      <c r="D59" s="5" t="s">
        <v>13</v>
      </c>
      <c r="E59" s="6" t="s">
        <v>271</v>
      </c>
      <c r="F59" s="5"/>
      <c r="G59" s="8">
        <f t="shared" ref="G59:I60" si="4">G60</f>
        <v>10</v>
      </c>
      <c r="H59" s="8">
        <f t="shared" si="4"/>
        <v>10</v>
      </c>
      <c r="I59" s="8">
        <f t="shared" si="4"/>
        <v>10</v>
      </c>
    </row>
    <row r="60" spans="1:9" ht="38.25" customHeight="1">
      <c r="A60" s="40" t="s">
        <v>269</v>
      </c>
      <c r="B60" s="5" t="s">
        <v>28</v>
      </c>
      <c r="C60" s="5" t="s">
        <v>20</v>
      </c>
      <c r="D60" s="5" t="s">
        <v>13</v>
      </c>
      <c r="E60" s="6" t="s">
        <v>272</v>
      </c>
      <c r="F60" s="5"/>
      <c r="G60" s="8">
        <f t="shared" si="4"/>
        <v>10</v>
      </c>
      <c r="H60" s="8">
        <f t="shared" si="4"/>
        <v>10</v>
      </c>
      <c r="I60" s="8">
        <f t="shared" si="4"/>
        <v>10</v>
      </c>
    </row>
    <row r="61" spans="1:9" ht="39" customHeight="1">
      <c r="A61" s="21" t="s">
        <v>102</v>
      </c>
      <c r="B61" s="5" t="s">
        <v>28</v>
      </c>
      <c r="C61" s="5" t="s">
        <v>20</v>
      </c>
      <c r="D61" s="5" t="s">
        <v>13</v>
      </c>
      <c r="E61" s="6" t="s">
        <v>272</v>
      </c>
      <c r="F61" s="5">
        <v>200</v>
      </c>
      <c r="G61" s="8">
        <v>10</v>
      </c>
      <c r="H61" s="8">
        <v>10</v>
      </c>
      <c r="I61" s="8">
        <v>10</v>
      </c>
    </row>
    <row r="62" spans="1:9" ht="31.5" customHeight="1">
      <c r="A62" s="38" t="s">
        <v>78</v>
      </c>
      <c r="B62" s="5" t="s">
        <v>28</v>
      </c>
      <c r="C62" s="5" t="s">
        <v>20</v>
      </c>
      <c r="D62" s="5" t="s">
        <v>16</v>
      </c>
      <c r="E62" s="6"/>
      <c r="F62" s="5"/>
      <c r="G62" s="8">
        <f>G63+G68</f>
        <v>9294</v>
      </c>
      <c r="H62" s="8">
        <f>H63+H68</f>
        <v>9294</v>
      </c>
      <c r="I62" s="8">
        <f>I63+I68</f>
        <v>9294</v>
      </c>
    </row>
    <row r="63" spans="1:9" ht="65.25" customHeight="1">
      <c r="A63" s="38" t="s">
        <v>207</v>
      </c>
      <c r="B63" s="5" t="s">
        <v>28</v>
      </c>
      <c r="C63" s="5" t="s">
        <v>20</v>
      </c>
      <c r="D63" s="5" t="s">
        <v>16</v>
      </c>
      <c r="E63" s="7" t="s">
        <v>206</v>
      </c>
      <c r="F63" s="5"/>
      <c r="G63" s="8">
        <f t="shared" ref="G63:I64" si="5">G64</f>
        <v>761</v>
      </c>
      <c r="H63" s="8">
        <f t="shared" si="5"/>
        <v>761</v>
      </c>
      <c r="I63" s="8">
        <f t="shared" si="5"/>
        <v>761</v>
      </c>
    </row>
    <row r="64" spans="1:9" ht="42" customHeight="1">
      <c r="A64" s="38" t="s">
        <v>58</v>
      </c>
      <c r="B64" s="5" t="s">
        <v>28</v>
      </c>
      <c r="C64" s="5" t="s">
        <v>20</v>
      </c>
      <c r="D64" s="5" t="s">
        <v>16</v>
      </c>
      <c r="E64" s="6" t="s">
        <v>103</v>
      </c>
      <c r="F64" s="3"/>
      <c r="G64" s="8">
        <f t="shared" si="5"/>
        <v>761</v>
      </c>
      <c r="H64" s="8">
        <f t="shared" si="5"/>
        <v>761</v>
      </c>
      <c r="I64" s="8">
        <f t="shared" si="5"/>
        <v>761</v>
      </c>
    </row>
    <row r="65" spans="1:9" ht="33" customHeight="1">
      <c r="A65" s="38" t="s">
        <v>59</v>
      </c>
      <c r="B65" s="5" t="s">
        <v>28</v>
      </c>
      <c r="C65" s="5" t="s">
        <v>20</v>
      </c>
      <c r="D65" s="5" t="s">
        <v>16</v>
      </c>
      <c r="E65" s="6" t="s">
        <v>104</v>
      </c>
      <c r="F65" s="3"/>
      <c r="G65" s="8">
        <f>G66+G67</f>
        <v>761</v>
      </c>
      <c r="H65" s="8">
        <f>H66+H67</f>
        <v>761</v>
      </c>
      <c r="I65" s="8">
        <f>I66+I67</f>
        <v>761</v>
      </c>
    </row>
    <row r="66" spans="1:9" ht="77.25" customHeight="1">
      <c r="A66" s="21" t="s">
        <v>68</v>
      </c>
      <c r="B66" s="5" t="s">
        <v>28</v>
      </c>
      <c r="C66" s="5" t="s">
        <v>20</v>
      </c>
      <c r="D66" s="5" t="s">
        <v>16</v>
      </c>
      <c r="E66" s="6" t="s">
        <v>104</v>
      </c>
      <c r="F66" s="3">
        <v>100</v>
      </c>
      <c r="G66" s="8">
        <v>761</v>
      </c>
      <c r="H66" s="8">
        <v>761</v>
      </c>
      <c r="I66" s="8">
        <v>761</v>
      </c>
    </row>
    <row r="67" spans="1:9" ht="38.25" customHeight="1">
      <c r="A67" s="21" t="s">
        <v>102</v>
      </c>
      <c r="B67" s="5" t="s">
        <v>28</v>
      </c>
      <c r="C67" s="5" t="s">
        <v>20</v>
      </c>
      <c r="D67" s="5" t="s">
        <v>16</v>
      </c>
      <c r="E67" s="6" t="s">
        <v>104</v>
      </c>
      <c r="F67" s="5">
        <v>200</v>
      </c>
      <c r="G67" s="8">
        <v>0</v>
      </c>
      <c r="H67" s="8">
        <v>0</v>
      </c>
      <c r="I67" s="8">
        <v>0</v>
      </c>
    </row>
    <row r="68" spans="1:9" ht="43.5" customHeight="1">
      <c r="A68" s="40" t="s">
        <v>205</v>
      </c>
      <c r="B68" s="5" t="s">
        <v>28</v>
      </c>
      <c r="C68" s="5" t="s">
        <v>20</v>
      </c>
      <c r="D68" s="5" t="s">
        <v>16</v>
      </c>
      <c r="E68" s="6" t="s">
        <v>204</v>
      </c>
      <c r="F68" s="5"/>
      <c r="G68" s="8">
        <f>G69</f>
        <v>8533</v>
      </c>
      <c r="H68" s="8">
        <f>H69</f>
        <v>8533</v>
      </c>
      <c r="I68" s="8">
        <f>I69</f>
        <v>8533</v>
      </c>
    </row>
    <row r="69" spans="1:9" ht="38.25" customHeight="1">
      <c r="A69" s="40" t="s">
        <v>79</v>
      </c>
      <c r="B69" s="5" t="s">
        <v>28</v>
      </c>
      <c r="C69" s="5" t="s">
        <v>20</v>
      </c>
      <c r="D69" s="5" t="s">
        <v>16</v>
      </c>
      <c r="E69" s="6" t="s">
        <v>107</v>
      </c>
      <c r="F69" s="5"/>
      <c r="G69" s="8">
        <f>G74+G70</f>
        <v>8533</v>
      </c>
      <c r="H69" s="8">
        <f>H74+H70</f>
        <v>8533</v>
      </c>
      <c r="I69" s="8">
        <f>I74+I70</f>
        <v>8533</v>
      </c>
    </row>
    <row r="70" spans="1:9" ht="38.25" customHeight="1">
      <c r="A70" s="51" t="s">
        <v>135</v>
      </c>
      <c r="B70" s="5" t="s">
        <v>28</v>
      </c>
      <c r="C70" s="5" t="s">
        <v>20</v>
      </c>
      <c r="D70" s="5" t="s">
        <v>16</v>
      </c>
      <c r="E70" s="6" t="s">
        <v>134</v>
      </c>
      <c r="F70" s="5"/>
      <c r="G70" s="8">
        <f>G71+G72+G73</f>
        <v>5873.9</v>
      </c>
      <c r="H70" s="8">
        <f>H71+H72+H73</f>
        <v>5873.9</v>
      </c>
      <c r="I70" s="8">
        <f>I71+I72+I73</f>
        <v>5873.9</v>
      </c>
    </row>
    <row r="71" spans="1:9" ht="89.25" customHeight="1">
      <c r="A71" s="21" t="s">
        <v>68</v>
      </c>
      <c r="B71" s="5" t="s">
        <v>28</v>
      </c>
      <c r="C71" s="5" t="s">
        <v>20</v>
      </c>
      <c r="D71" s="5" t="s">
        <v>16</v>
      </c>
      <c r="E71" s="6" t="s">
        <v>134</v>
      </c>
      <c r="F71" s="5">
        <v>100</v>
      </c>
      <c r="G71" s="8">
        <v>5591.5</v>
      </c>
      <c r="H71" s="8">
        <v>5591.5</v>
      </c>
      <c r="I71" s="8">
        <v>5591.5</v>
      </c>
    </row>
    <row r="72" spans="1:9" ht="38.25" customHeight="1">
      <c r="A72" s="21" t="s">
        <v>102</v>
      </c>
      <c r="B72" s="5" t="s">
        <v>28</v>
      </c>
      <c r="C72" s="5" t="s">
        <v>20</v>
      </c>
      <c r="D72" s="5" t="s">
        <v>16</v>
      </c>
      <c r="E72" s="6" t="s">
        <v>134</v>
      </c>
      <c r="F72" s="5">
        <v>200</v>
      </c>
      <c r="G72" s="8">
        <v>273.39999999999998</v>
      </c>
      <c r="H72" s="8">
        <v>273.39999999999998</v>
      </c>
      <c r="I72" s="8">
        <v>273.39999999999998</v>
      </c>
    </row>
    <row r="73" spans="1:9" ht="32.25" customHeight="1">
      <c r="A73" s="40" t="s">
        <v>60</v>
      </c>
      <c r="B73" s="5" t="s">
        <v>28</v>
      </c>
      <c r="C73" s="5" t="s">
        <v>20</v>
      </c>
      <c r="D73" s="5" t="s">
        <v>16</v>
      </c>
      <c r="E73" s="6" t="s">
        <v>134</v>
      </c>
      <c r="F73" s="5">
        <v>850</v>
      </c>
      <c r="G73" s="8">
        <v>9</v>
      </c>
      <c r="H73" s="8">
        <v>9</v>
      </c>
      <c r="I73" s="8">
        <v>9</v>
      </c>
    </row>
    <row r="74" spans="1:9" ht="93.75" customHeight="1">
      <c r="A74" s="39" t="s">
        <v>57</v>
      </c>
      <c r="B74" s="5" t="s">
        <v>28</v>
      </c>
      <c r="C74" s="5" t="s">
        <v>20</v>
      </c>
      <c r="D74" s="5" t="s">
        <v>16</v>
      </c>
      <c r="E74" s="6" t="s">
        <v>108</v>
      </c>
      <c r="F74" s="5"/>
      <c r="G74" s="8">
        <f>G75+G76+G77</f>
        <v>2659.1000000000004</v>
      </c>
      <c r="H74" s="8">
        <f>H75+H76+H77</f>
        <v>2659.1000000000004</v>
      </c>
      <c r="I74" s="8">
        <f>I75+I76+I77</f>
        <v>2659.1000000000004</v>
      </c>
    </row>
    <row r="75" spans="1:9" ht="80.25" customHeight="1">
      <c r="A75" s="21" t="s">
        <v>68</v>
      </c>
      <c r="B75" s="5" t="s">
        <v>28</v>
      </c>
      <c r="C75" s="5" t="s">
        <v>20</v>
      </c>
      <c r="D75" s="5" t="s">
        <v>16</v>
      </c>
      <c r="E75" s="6" t="s">
        <v>108</v>
      </c>
      <c r="F75" s="5">
        <v>100</v>
      </c>
      <c r="G75" s="8">
        <v>2125.9</v>
      </c>
      <c r="H75" s="8">
        <v>2125.9</v>
      </c>
      <c r="I75" s="8">
        <v>2125.9</v>
      </c>
    </row>
    <row r="76" spans="1:9" ht="39.75" customHeight="1">
      <c r="A76" s="21" t="s">
        <v>102</v>
      </c>
      <c r="B76" s="5" t="s">
        <v>28</v>
      </c>
      <c r="C76" s="5" t="s">
        <v>20</v>
      </c>
      <c r="D76" s="5" t="s">
        <v>16</v>
      </c>
      <c r="E76" s="6" t="s">
        <v>108</v>
      </c>
      <c r="F76" s="5">
        <v>200</v>
      </c>
      <c r="G76" s="8">
        <v>533.20000000000005</v>
      </c>
      <c r="H76" s="8">
        <v>533.20000000000005</v>
      </c>
      <c r="I76" s="8">
        <v>533.20000000000005</v>
      </c>
    </row>
    <row r="77" spans="1:9" ht="24" customHeight="1">
      <c r="A77" s="40" t="s">
        <v>60</v>
      </c>
      <c r="B77" s="5" t="s">
        <v>28</v>
      </c>
      <c r="C77" s="5" t="s">
        <v>20</v>
      </c>
      <c r="D77" s="5" t="s">
        <v>16</v>
      </c>
      <c r="E77" s="6" t="s">
        <v>108</v>
      </c>
      <c r="F77" s="5">
        <v>850</v>
      </c>
      <c r="G77" s="8">
        <v>0</v>
      </c>
      <c r="H77" s="8">
        <v>0</v>
      </c>
      <c r="I77" s="8">
        <v>0</v>
      </c>
    </row>
    <row r="78" spans="1:9" ht="52.5" customHeight="1">
      <c r="A78" s="38" t="s">
        <v>49</v>
      </c>
      <c r="B78" s="5" t="s">
        <v>29</v>
      </c>
      <c r="C78" s="5"/>
      <c r="D78" s="5"/>
      <c r="E78" s="7"/>
      <c r="F78" s="5"/>
      <c r="G78" s="8">
        <f>G79+G160</f>
        <v>420729</v>
      </c>
      <c r="H78" s="8">
        <f>H79+H160</f>
        <v>407914.9</v>
      </c>
      <c r="I78" s="8">
        <f>I79+I160</f>
        <v>386673.4</v>
      </c>
    </row>
    <row r="79" spans="1:9" ht="22.5" customHeight="1">
      <c r="A79" s="38" t="s">
        <v>34</v>
      </c>
      <c r="B79" s="5" t="s">
        <v>29</v>
      </c>
      <c r="C79" s="5" t="s">
        <v>21</v>
      </c>
      <c r="D79" s="5"/>
      <c r="E79" s="6"/>
      <c r="F79" s="5"/>
      <c r="G79" s="8">
        <f>G80+G95+G129</f>
        <v>401078</v>
      </c>
      <c r="H79" s="8">
        <f>H80+H95+H129</f>
        <v>388524.9</v>
      </c>
      <c r="I79" s="8">
        <f>I80+I95+I129</f>
        <v>367283.4</v>
      </c>
    </row>
    <row r="80" spans="1:9" ht="18" customHeight="1">
      <c r="A80" s="38" t="s">
        <v>5</v>
      </c>
      <c r="B80" s="5" t="s">
        <v>29</v>
      </c>
      <c r="C80" s="5" t="s">
        <v>21</v>
      </c>
      <c r="D80" s="5" t="s">
        <v>13</v>
      </c>
      <c r="E80" s="6"/>
      <c r="F80" s="5"/>
      <c r="G80" s="8">
        <f>G81+G89</f>
        <v>65471</v>
      </c>
      <c r="H80" s="8">
        <f>H81+H89</f>
        <v>65812.800000000003</v>
      </c>
      <c r="I80" s="8">
        <f>I81+I89</f>
        <v>68054.7</v>
      </c>
    </row>
    <row r="81" spans="1:9" ht="41.25" customHeight="1">
      <c r="A81" s="40" t="s">
        <v>205</v>
      </c>
      <c r="B81" s="5" t="s">
        <v>29</v>
      </c>
      <c r="C81" s="5" t="s">
        <v>21</v>
      </c>
      <c r="D81" s="5" t="s">
        <v>13</v>
      </c>
      <c r="E81" s="6" t="s">
        <v>204</v>
      </c>
      <c r="F81" s="5"/>
      <c r="G81" s="8">
        <f>G82</f>
        <v>19013</v>
      </c>
      <c r="H81" s="8">
        <f>H82</f>
        <v>19354.8</v>
      </c>
      <c r="I81" s="8">
        <f>I82</f>
        <v>21596.7</v>
      </c>
    </row>
    <row r="82" spans="1:9" ht="55.5" customHeight="1">
      <c r="A82" s="38" t="s">
        <v>75</v>
      </c>
      <c r="B82" s="5" t="s">
        <v>29</v>
      </c>
      <c r="C82" s="5" t="s">
        <v>21</v>
      </c>
      <c r="D82" s="5" t="s">
        <v>13</v>
      </c>
      <c r="E82" s="6" t="s">
        <v>101</v>
      </c>
      <c r="F82" s="5"/>
      <c r="G82" s="8">
        <f>G83+G87</f>
        <v>19013</v>
      </c>
      <c r="H82" s="8">
        <f>H83+H87</f>
        <v>19354.8</v>
      </c>
      <c r="I82" s="8">
        <f>I83+I87</f>
        <v>21596.7</v>
      </c>
    </row>
    <row r="83" spans="1:9" ht="31.5" customHeight="1">
      <c r="A83" s="38" t="s">
        <v>136</v>
      </c>
      <c r="B83" s="5" t="s">
        <v>29</v>
      </c>
      <c r="C83" s="5" t="s">
        <v>21</v>
      </c>
      <c r="D83" s="5" t="s">
        <v>13</v>
      </c>
      <c r="E83" s="6" t="s">
        <v>109</v>
      </c>
      <c r="F83" s="5"/>
      <c r="G83" s="8">
        <f>G84+G85+G86</f>
        <v>19013</v>
      </c>
      <c r="H83" s="8">
        <f>H84+H85+H86</f>
        <v>19354.8</v>
      </c>
      <c r="I83" s="8">
        <f>I84+I85+I86</f>
        <v>21596.7</v>
      </c>
    </row>
    <row r="84" spans="1:9" ht="78.75">
      <c r="A84" s="21" t="s">
        <v>68</v>
      </c>
      <c r="B84" s="5" t="s">
        <v>29</v>
      </c>
      <c r="C84" s="5" t="s">
        <v>21</v>
      </c>
      <c r="D84" s="5" t="s">
        <v>13</v>
      </c>
      <c r="E84" s="6" t="s">
        <v>109</v>
      </c>
      <c r="F84" s="5">
        <v>100</v>
      </c>
      <c r="G84" s="8">
        <v>6500</v>
      </c>
      <c r="H84" s="8">
        <v>7720</v>
      </c>
      <c r="I84" s="8">
        <v>9000</v>
      </c>
    </row>
    <row r="85" spans="1:9" ht="43.5" customHeight="1">
      <c r="A85" s="21" t="s">
        <v>102</v>
      </c>
      <c r="B85" s="5" t="s">
        <v>29</v>
      </c>
      <c r="C85" s="5" t="s">
        <v>21</v>
      </c>
      <c r="D85" s="5" t="s">
        <v>13</v>
      </c>
      <c r="E85" s="6" t="s">
        <v>109</v>
      </c>
      <c r="F85" s="5">
        <v>200</v>
      </c>
      <c r="G85" s="8">
        <v>11813</v>
      </c>
      <c r="H85" s="8">
        <v>10934.8</v>
      </c>
      <c r="I85" s="8">
        <v>11896.7</v>
      </c>
    </row>
    <row r="86" spans="1:9" ht="21.75" customHeight="1">
      <c r="A86" s="40" t="s">
        <v>60</v>
      </c>
      <c r="B86" s="5" t="s">
        <v>29</v>
      </c>
      <c r="C86" s="5" t="s">
        <v>21</v>
      </c>
      <c r="D86" s="5" t="s">
        <v>13</v>
      </c>
      <c r="E86" s="6" t="s">
        <v>109</v>
      </c>
      <c r="F86" s="5">
        <v>850</v>
      </c>
      <c r="G86" s="8">
        <v>700</v>
      </c>
      <c r="H86" s="8">
        <v>700</v>
      </c>
      <c r="I86" s="8">
        <v>700</v>
      </c>
    </row>
    <row r="87" spans="1:9" ht="51" customHeight="1">
      <c r="A87" s="40" t="s">
        <v>259</v>
      </c>
      <c r="B87" s="5" t="s">
        <v>29</v>
      </c>
      <c r="C87" s="5" t="s">
        <v>21</v>
      </c>
      <c r="D87" s="5" t="s">
        <v>13</v>
      </c>
      <c r="E87" s="6" t="s">
        <v>261</v>
      </c>
      <c r="F87" s="5"/>
      <c r="G87" s="8">
        <f>G88</f>
        <v>0</v>
      </c>
      <c r="H87" s="8">
        <f>H88</f>
        <v>0</v>
      </c>
      <c r="I87" s="8">
        <f>I88</f>
        <v>0</v>
      </c>
    </row>
    <row r="88" spans="1:9" ht="87.75" customHeight="1">
      <c r="A88" s="21" t="s">
        <v>68</v>
      </c>
      <c r="B88" s="5" t="s">
        <v>29</v>
      </c>
      <c r="C88" s="5" t="s">
        <v>21</v>
      </c>
      <c r="D88" s="5" t="s">
        <v>13</v>
      </c>
      <c r="E88" s="6" t="s">
        <v>261</v>
      </c>
      <c r="F88" s="5">
        <v>100</v>
      </c>
      <c r="G88" s="8">
        <v>0</v>
      </c>
      <c r="H88" s="8">
        <v>0</v>
      </c>
      <c r="I88" s="8">
        <v>0</v>
      </c>
    </row>
    <row r="89" spans="1:9" ht="21.75" customHeight="1">
      <c r="A89" s="40" t="s">
        <v>193</v>
      </c>
      <c r="B89" s="5" t="s">
        <v>29</v>
      </c>
      <c r="C89" s="5" t="s">
        <v>21</v>
      </c>
      <c r="D89" s="5" t="s">
        <v>13</v>
      </c>
      <c r="E89" s="6" t="s">
        <v>191</v>
      </c>
      <c r="F89" s="5"/>
      <c r="G89" s="8">
        <f t="shared" ref="G89:I90" si="6">G90</f>
        <v>46458</v>
      </c>
      <c r="H89" s="8">
        <f t="shared" si="6"/>
        <v>46458</v>
      </c>
      <c r="I89" s="8">
        <f t="shared" si="6"/>
        <v>46458</v>
      </c>
    </row>
    <row r="90" spans="1:9" ht="21.75" customHeight="1">
      <c r="A90" s="40" t="s">
        <v>194</v>
      </c>
      <c r="B90" s="5" t="s">
        <v>29</v>
      </c>
      <c r="C90" s="5" t="s">
        <v>21</v>
      </c>
      <c r="D90" s="5" t="s">
        <v>13</v>
      </c>
      <c r="E90" s="6" t="s">
        <v>192</v>
      </c>
      <c r="F90" s="5"/>
      <c r="G90" s="8">
        <f t="shared" si="6"/>
        <v>46458</v>
      </c>
      <c r="H90" s="8">
        <f t="shared" si="6"/>
        <v>46458</v>
      </c>
      <c r="I90" s="8">
        <f t="shared" si="6"/>
        <v>46458</v>
      </c>
    </row>
    <row r="91" spans="1:9" ht="69.75" customHeight="1">
      <c r="A91" s="38" t="s">
        <v>69</v>
      </c>
      <c r="B91" s="5" t="s">
        <v>29</v>
      </c>
      <c r="C91" s="5" t="s">
        <v>21</v>
      </c>
      <c r="D91" s="5" t="s">
        <v>13</v>
      </c>
      <c r="E91" s="6" t="s">
        <v>110</v>
      </c>
      <c r="F91" s="5"/>
      <c r="G91" s="8">
        <f>G92+G93+G94</f>
        <v>46458</v>
      </c>
      <c r="H91" s="8">
        <f>H92+H93+H94</f>
        <v>46458</v>
      </c>
      <c r="I91" s="8">
        <f>I92+I93+I94</f>
        <v>46458</v>
      </c>
    </row>
    <row r="92" spans="1:9" ht="87" customHeight="1">
      <c r="A92" s="25" t="s">
        <v>68</v>
      </c>
      <c r="B92" s="26" t="s">
        <v>29</v>
      </c>
      <c r="C92" s="26" t="s">
        <v>21</v>
      </c>
      <c r="D92" s="26" t="s">
        <v>13</v>
      </c>
      <c r="E92" s="27" t="s">
        <v>110</v>
      </c>
      <c r="F92" s="26">
        <v>100</v>
      </c>
      <c r="G92" s="20">
        <v>45960</v>
      </c>
      <c r="H92" s="20">
        <v>45960</v>
      </c>
      <c r="I92" s="20">
        <v>45960</v>
      </c>
    </row>
    <row r="93" spans="1:9" ht="40.5" customHeight="1">
      <c r="A93" s="25" t="s">
        <v>102</v>
      </c>
      <c r="B93" s="26" t="s">
        <v>29</v>
      </c>
      <c r="C93" s="26" t="s">
        <v>21</v>
      </c>
      <c r="D93" s="26" t="s">
        <v>13</v>
      </c>
      <c r="E93" s="27" t="s">
        <v>110</v>
      </c>
      <c r="F93" s="26">
        <v>200</v>
      </c>
      <c r="G93" s="20">
        <v>498</v>
      </c>
      <c r="H93" s="20">
        <v>498</v>
      </c>
      <c r="I93" s="20">
        <v>498</v>
      </c>
    </row>
    <row r="94" spans="1:9" ht="35.25" customHeight="1">
      <c r="A94" s="52" t="s">
        <v>54</v>
      </c>
      <c r="B94" s="26" t="s">
        <v>29</v>
      </c>
      <c r="C94" s="26" t="s">
        <v>21</v>
      </c>
      <c r="D94" s="26" t="s">
        <v>13</v>
      </c>
      <c r="E94" s="27" t="s">
        <v>110</v>
      </c>
      <c r="F94" s="26">
        <v>300</v>
      </c>
      <c r="G94" s="20">
        <v>0</v>
      </c>
      <c r="H94" s="20">
        <v>0</v>
      </c>
      <c r="I94" s="20">
        <v>0</v>
      </c>
    </row>
    <row r="95" spans="1:9" ht="19.5" customHeight="1">
      <c r="A95" s="38" t="s">
        <v>6</v>
      </c>
      <c r="B95" s="5" t="s">
        <v>29</v>
      </c>
      <c r="C95" s="5" t="s">
        <v>21</v>
      </c>
      <c r="D95" s="5" t="s">
        <v>14</v>
      </c>
      <c r="E95" s="6"/>
      <c r="F95" s="5"/>
      <c r="G95" s="8">
        <f>G96+G105</f>
        <v>323037.3</v>
      </c>
      <c r="H95" s="8">
        <f>H96+H105</f>
        <v>309881.40000000002</v>
      </c>
      <c r="I95" s="8">
        <f>I96+I105</f>
        <v>286398</v>
      </c>
    </row>
    <row r="96" spans="1:9" ht="34.5" customHeight="1">
      <c r="A96" s="40" t="s">
        <v>205</v>
      </c>
      <c r="B96" s="5" t="s">
        <v>29</v>
      </c>
      <c r="C96" s="5" t="s">
        <v>21</v>
      </c>
      <c r="D96" s="5" t="s">
        <v>14</v>
      </c>
      <c r="E96" s="6" t="s">
        <v>204</v>
      </c>
      <c r="F96" s="5"/>
      <c r="G96" s="8">
        <f>G97</f>
        <v>40768</v>
      </c>
      <c r="H96" s="8">
        <f>H97</f>
        <v>28092</v>
      </c>
      <c r="I96" s="8">
        <f>I97</f>
        <v>29533</v>
      </c>
    </row>
    <row r="97" spans="1:9" ht="45" customHeight="1">
      <c r="A97" s="38" t="s">
        <v>75</v>
      </c>
      <c r="B97" s="5" t="s">
        <v>29</v>
      </c>
      <c r="C97" s="5" t="s">
        <v>21</v>
      </c>
      <c r="D97" s="5" t="s">
        <v>14</v>
      </c>
      <c r="E97" s="6" t="s">
        <v>101</v>
      </c>
      <c r="F97" s="5"/>
      <c r="G97" s="8">
        <f>G98+G103</f>
        <v>40768</v>
      </c>
      <c r="H97" s="8">
        <f>H98+H103</f>
        <v>28092</v>
      </c>
      <c r="I97" s="8">
        <f>I98+I103</f>
        <v>29533</v>
      </c>
    </row>
    <row r="98" spans="1:9" ht="47.25" customHeight="1">
      <c r="A98" s="38" t="s">
        <v>137</v>
      </c>
      <c r="B98" s="5" t="s">
        <v>29</v>
      </c>
      <c r="C98" s="5" t="s">
        <v>21</v>
      </c>
      <c r="D98" s="5" t="s">
        <v>14</v>
      </c>
      <c r="E98" s="6" t="s">
        <v>111</v>
      </c>
      <c r="F98" s="5"/>
      <c r="G98" s="8">
        <f>G99+G100+G102+G101</f>
        <v>27792</v>
      </c>
      <c r="H98" s="8">
        <f>H99+H100+H102+H101</f>
        <v>28092</v>
      </c>
      <c r="I98" s="8">
        <f>I99+I100+I102+I101</f>
        <v>29533</v>
      </c>
    </row>
    <row r="99" spans="1:9" ht="78.75" customHeight="1">
      <c r="A99" s="21" t="s">
        <v>68</v>
      </c>
      <c r="B99" s="5" t="s">
        <v>29</v>
      </c>
      <c r="C99" s="5" t="s">
        <v>21</v>
      </c>
      <c r="D99" s="5" t="s">
        <v>14</v>
      </c>
      <c r="E99" s="6" t="s">
        <v>111</v>
      </c>
      <c r="F99" s="5">
        <v>100</v>
      </c>
      <c r="G99" s="8">
        <v>4450</v>
      </c>
      <c r="H99" s="8">
        <v>4450</v>
      </c>
      <c r="I99" s="8">
        <v>4450</v>
      </c>
    </row>
    <row r="100" spans="1:9" ht="30.75" customHeight="1">
      <c r="A100" s="21" t="s">
        <v>102</v>
      </c>
      <c r="B100" s="5" t="s">
        <v>29</v>
      </c>
      <c r="C100" s="5" t="s">
        <v>21</v>
      </c>
      <c r="D100" s="5" t="s">
        <v>14</v>
      </c>
      <c r="E100" s="6" t="s">
        <v>111</v>
      </c>
      <c r="F100" s="5">
        <v>200</v>
      </c>
      <c r="G100" s="8">
        <v>20242</v>
      </c>
      <c r="H100" s="8">
        <v>20542</v>
      </c>
      <c r="I100" s="8">
        <v>21983</v>
      </c>
    </row>
    <row r="101" spans="1:9" ht="89.25" customHeight="1">
      <c r="A101" s="21" t="s">
        <v>178</v>
      </c>
      <c r="B101" s="5" t="s">
        <v>29</v>
      </c>
      <c r="C101" s="5" t="s">
        <v>21</v>
      </c>
      <c r="D101" s="5" t="s">
        <v>14</v>
      </c>
      <c r="E101" s="6" t="s">
        <v>111</v>
      </c>
      <c r="F101" s="5">
        <v>611</v>
      </c>
      <c r="G101" s="8">
        <v>2000</v>
      </c>
      <c r="H101" s="8">
        <v>2000</v>
      </c>
      <c r="I101" s="8">
        <v>2000</v>
      </c>
    </row>
    <row r="102" spans="1:9" ht="24" customHeight="1">
      <c r="A102" s="40" t="s">
        <v>60</v>
      </c>
      <c r="B102" s="5" t="s">
        <v>29</v>
      </c>
      <c r="C102" s="5" t="s">
        <v>21</v>
      </c>
      <c r="D102" s="5" t="s">
        <v>14</v>
      </c>
      <c r="E102" s="6" t="s">
        <v>111</v>
      </c>
      <c r="F102" s="5">
        <v>850</v>
      </c>
      <c r="G102" s="8">
        <v>1100</v>
      </c>
      <c r="H102" s="8">
        <v>1100</v>
      </c>
      <c r="I102" s="8">
        <v>1100</v>
      </c>
    </row>
    <row r="103" spans="1:9" ht="49.5" customHeight="1">
      <c r="A103" s="21" t="s">
        <v>154</v>
      </c>
      <c r="B103" s="5" t="s">
        <v>29</v>
      </c>
      <c r="C103" s="5" t="s">
        <v>21</v>
      </c>
      <c r="D103" s="5" t="s">
        <v>14</v>
      </c>
      <c r="E103" s="6" t="s">
        <v>295</v>
      </c>
      <c r="F103" s="5"/>
      <c r="G103" s="8">
        <f>G104</f>
        <v>12976</v>
      </c>
      <c r="H103" s="8">
        <f>H104</f>
        <v>0</v>
      </c>
      <c r="I103" s="8">
        <f>I104</f>
        <v>0</v>
      </c>
    </row>
    <row r="104" spans="1:9" ht="37.5" customHeight="1">
      <c r="A104" s="21" t="s">
        <v>102</v>
      </c>
      <c r="B104" s="5" t="s">
        <v>29</v>
      </c>
      <c r="C104" s="5" t="s">
        <v>21</v>
      </c>
      <c r="D104" s="5" t="s">
        <v>14</v>
      </c>
      <c r="E104" s="6" t="s">
        <v>295</v>
      </c>
      <c r="F104" s="5">
        <v>200</v>
      </c>
      <c r="G104" s="8">
        <v>12976</v>
      </c>
      <c r="H104" s="8">
        <v>0</v>
      </c>
      <c r="I104" s="8">
        <v>0</v>
      </c>
    </row>
    <row r="105" spans="1:9" ht="24" customHeight="1">
      <c r="A105" s="40" t="s">
        <v>193</v>
      </c>
      <c r="B105" s="5" t="s">
        <v>29</v>
      </c>
      <c r="C105" s="5" t="s">
        <v>21</v>
      </c>
      <c r="D105" s="5" t="s">
        <v>14</v>
      </c>
      <c r="E105" s="6" t="s">
        <v>191</v>
      </c>
      <c r="F105" s="5"/>
      <c r="G105" s="8">
        <f>G106+G126</f>
        <v>282269.3</v>
      </c>
      <c r="H105" s="8">
        <f>H106+H126</f>
        <v>281789.40000000002</v>
      </c>
      <c r="I105" s="8">
        <f>I106+I126</f>
        <v>256865</v>
      </c>
    </row>
    <row r="106" spans="1:9" ht="24" customHeight="1">
      <c r="A106" s="40" t="s">
        <v>194</v>
      </c>
      <c r="B106" s="5" t="s">
        <v>29</v>
      </c>
      <c r="C106" s="5" t="s">
        <v>21</v>
      </c>
      <c r="D106" s="5" t="s">
        <v>14</v>
      </c>
      <c r="E106" s="6" t="s">
        <v>192</v>
      </c>
      <c r="F106" s="5"/>
      <c r="G106" s="8">
        <f>G107+G110+G115+G121+G124+G118</f>
        <v>281969.3</v>
      </c>
      <c r="H106" s="8">
        <f>H107+H110+H115+H121+H124+H118</f>
        <v>281789.40000000002</v>
      </c>
      <c r="I106" s="8">
        <f>I107+I110+I115+I121+I124+I118</f>
        <v>256865</v>
      </c>
    </row>
    <row r="107" spans="1:9" ht="97.5" customHeight="1">
      <c r="A107" s="40" t="s">
        <v>173</v>
      </c>
      <c r="B107" s="5" t="s">
        <v>29</v>
      </c>
      <c r="C107" s="5" t="s">
        <v>21</v>
      </c>
      <c r="D107" s="5" t="s">
        <v>14</v>
      </c>
      <c r="E107" s="6" t="s">
        <v>174</v>
      </c>
      <c r="F107" s="5"/>
      <c r="G107" s="8">
        <f>G108+G109</f>
        <v>15429</v>
      </c>
      <c r="H107" s="8">
        <f>H108+H109</f>
        <v>15429</v>
      </c>
      <c r="I107" s="8">
        <f>I108+I109</f>
        <v>0</v>
      </c>
    </row>
    <row r="108" spans="1:9" ht="90.75" customHeight="1">
      <c r="A108" s="40" t="s">
        <v>127</v>
      </c>
      <c r="B108" s="5" t="s">
        <v>29</v>
      </c>
      <c r="C108" s="5" t="s">
        <v>21</v>
      </c>
      <c r="D108" s="5" t="s">
        <v>14</v>
      </c>
      <c r="E108" s="6" t="s">
        <v>174</v>
      </c>
      <c r="F108" s="5">
        <v>100</v>
      </c>
      <c r="G108" s="8">
        <v>14303</v>
      </c>
      <c r="H108" s="8">
        <v>14303</v>
      </c>
      <c r="I108" s="8">
        <v>0</v>
      </c>
    </row>
    <row r="109" spans="1:9" ht="24" customHeight="1">
      <c r="A109" s="40" t="s">
        <v>175</v>
      </c>
      <c r="B109" s="5" t="s">
        <v>29</v>
      </c>
      <c r="C109" s="5" t="s">
        <v>21</v>
      </c>
      <c r="D109" s="5" t="s">
        <v>14</v>
      </c>
      <c r="E109" s="6" t="s">
        <v>174</v>
      </c>
      <c r="F109" s="5">
        <v>612</v>
      </c>
      <c r="G109" s="8">
        <v>1126</v>
      </c>
      <c r="H109" s="8">
        <v>1126</v>
      </c>
      <c r="I109" s="8">
        <v>0</v>
      </c>
    </row>
    <row r="110" spans="1:9" ht="119.25" customHeight="1">
      <c r="A110" s="38" t="s">
        <v>70</v>
      </c>
      <c r="B110" s="5" t="s">
        <v>29</v>
      </c>
      <c r="C110" s="5" t="s">
        <v>21</v>
      </c>
      <c r="D110" s="5" t="s">
        <v>14</v>
      </c>
      <c r="E110" s="6" t="s">
        <v>112</v>
      </c>
      <c r="F110" s="3"/>
      <c r="G110" s="8">
        <f>G111+G112+G113+G114</f>
        <v>252330</v>
      </c>
      <c r="H110" s="8">
        <f>H111+H112+H113+H114</f>
        <v>252330</v>
      </c>
      <c r="I110" s="8">
        <f>I111+I112+I113+I114</f>
        <v>252330</v>
      </c>
    </row>
    <row r="111" spans="1:9" ht="99.75" customHeight="1">
      <c r="A111" s="21" t="s">
        <v>68</v>
      </c>
      <c r="B111" s="5" t="s">
        <v>29</v>
      </c>
      <c r="C111" s="5" t="s">
        <v>21</v>
      </c>
      <c r="D111" s="5" t="s">
        <v>14</v>
      </c>
      <c r="E111" s="6" t="s">
        <v>112</v>
      </c>
      <c r="F111" s="3">
        <v>100</v>
      </c>
      <c r="G111" s="8">
        <v>227614</v>
      </c>
      <c r="H111" s="8">
        <v>227614</v>
      </c>
      <c r="I111" s="8">
        <v>227614</v>
      </c>
    </row>
    <row r="112" spans="1:9" ht="39.75" customHeight="1">
      <c r="A112" s="21" t="s">
        <v>102</v>
      </c>
      <c r="B112" s="5" t="s">
        <v>29</v>
      </c>
      <c r="C112" s="5" t="s">
        <v>21</v>
      </c>
      <c r="D112" s="5" t="s">
        <v>14</v>
      </c>
      <c r="E112" s="6" t="s">
        <v>112</v>
      </c>
      <c r="F112" s="5">
        <v>200</v>
      </c>
      <c r="G112" s="8">
        <v>4881</v>
      </c>
      <c r="H112" s="8">
        <v>4881</v>
      </c>
      <c r="I112" s="8">
        <v>4881</v>
      </c>
    </row>
    <row r="113" spans="1:9" ht="33" customHeight="1">
      <c r="A113" s="52" t="s">
        <v>54</v>
      </c>
      <c r="B113" s="5" t="s">
        <v>29</v>
      </c>
      <c r="C113" s="5" t="s">
        <v>21</v>
      </c>
      <c r="D113" s="5" t="s">
        <v>14</v>
      </c>
      <c r="E113" s="6" t="s">
        <v>112</v>
      </c>
      <c r="F113" s="5">
        <v>300</v>
      </c>
      <c r="G113" s="8">
        <v>140</v>
      </c>
      <c r="H113" s="8">
        <v>140</v>
      </c>
      <c r="I113" s="8">
        <v>140</v>
      </c>
    </row>
    <row r="114" spans="1:9" ht="87" customHeight="1">
      <c r="A114" s="21" t="s">
        <v>178</v>
      </c>
      <c r="B114" s="5" t="s">
        <v>29</v>
      </c>
      <c r="C114" s="5" t="s">
        <v>21</v>
      </c>
      <c r="D114" s="5" t="s">
        <v>14</v>
      </c>
      <c r="E114" s="6" t="s">
        <v>112</v>
      </c>
      <c r="F114" s="5">
        <v>611</v>
      </c>
      <c r="G114" s="8">
        <v>19695</v>
      </c>
      <c r="H114" s="8">
        <v>19695</v>
      </c>
      <c r="I114" s="8">
        <v>19695</v>
      </c>
    </row>
    <row r="115" spans="1:9" ht="79.5" customHeight="1">
      <c r="A115" s="38" t="s">
        <v>190</v>
      </c>
      <c r="B115" s="5" t="s">
        <v>29</v>
      </c>
      <c r="C115" s="5" t="s">
        <v>21</v>
      </c>
      <c r="D115" s="5" t="s">
        <v>14</v>
      </c>
      <c r="E115" s="6" t="s">
        <v>275</v>
      </c>
      <c r="F115" s="5"/>
      <c r="G115" s="8">
        <f>G116+G117</f>
        <v>1311</v>
      </c>
      <c r="H115" s="8">
        <f>H116+H117</f>
        <v>1311</v>
      </c>
      <c r="I115" s="8">
        <f>I116+I117</f>
        <v>1311</v>
      </c>
    </row>
    <row r="116" spans="1:9" ht="33" customHeight="1">
      <c r="A116" s="21" t="s">
        <v>102</v>
      </c>
      <c r="B116" s="5" t="s">
        <v>29</v>
      </c>
      <c r="C116" s="5" t="s">
        <v>21</v>
      </c>
      <c r="D116" s="5" t="s">
        <v>14</v>
      </c>
      <c r="E116" s="27" t="s">
        <v>275</v>
      </c>
      <c r="F116" s="5">
        <v>200</v>
      </c>
      <c r="G116" s="8">
        <v>1299</v>
      </c>
      <c r="H116" s="8">
        <v>1299</v>
      </c>
      <c r="I116" s="8">
        <v>1299</v>
      </c>
    </row>
    <row r="117" spans="1:9" ht="33" customHeight="1">
      <c r="A117" s="40" t="s">
        <v>175</v>
      </c>
      <c r="B117" s="5" t="s">
        <v>29</v>
      </c>
      <c r="C117" s="5" t="s">
        <v>21</v>
      </c>
      <c r="D117" s="5" t="s">
        <v>14</v>
      </c>
      <c r="E117" s="27" t="s">
        <v>275</v>
      </c>
      <c r="F117" s="5">
        <v>612</v>
      </c>
      <c r="G117" s="8">
        <v>12</v>
      </c>
      <c r="H117" s="8">
        <v>12</v>
      </c>
      <c r="I117" s="8">
        <v>12</v>
      </c>
    </row>
    <row r="118" spans="1:9" ht="47.25">
      <c r="A118" s="21" t="s">
        <v>288</v>
      </c>
      <c r="B118" s="5" t="s">
        <v>29</v>
      </c>
      <c r="C118" s="5" t="s">
        <v>21</v>
      </c>
      <c r="D118" s="5" t="s">
        <v>14</v>
      </c>
      <c r="E118" s="6" t="s">
        <v>289</v>
      </c>
      <c r="F118" s="5"/>
      <c r="G118" s="8">
        <f>G119+G120</f>
        <v>3224</v>
      </c>
      <c r="H118" s="8">
        <f>H119+H120</f>
        <v>3224</v>
      </c>
      <c r="I118" s="8">
        <f>I119+I120</f>
        <v>3224</v>
      </c>
    </row>
    <row r="119" spans="1:9" ht="31.5">
      <c r="A119" s="21" t="s">
        <v>102</v>
      </c>
      <c r="B119" s="5" t="s">
        <v>29</v>
      </c>
      <c r="C119" s="5" t="s">
        <v>21</v>
      </c>
      <c r="D119" s="5" t="s">
        <v>14</v>
      </c>
      <c r="E119" s="6" t="s">
        <v>289</v>
      </c>
      <c r="F119" s="5">
        <v>200</v>
      </c>
      <c r="G119" s="8">
        <v>2964</v>
      </c>
      <c r="H119" s="8">
        <v>2964</v>
      </c>
      <c r="I119" s="8">
        <v>2964</v>
      </c>
    </row>
    <row r="120" spans="1:9" ht="33" customHeight="1">
      <c r="A120" s="40" t="s">
        <v>175</v>
      </c>
      <c r="B120" s="5" t="s">
        <v>29</v>
      </c>
      <c r="C120" s="5" t="s">
        <v>21</v>
      </c>
      <c r="D120" s="5" t="s">
        <v>14</v>
      </c>
      <c r="E120" s="6" t="s">
        <v>289</v>
      </c>
      <c r="F120" s="5">
        <v>612</v>
      </c>
      <c r="G120" s="8">
        <v>260</v>
      </c>
      <c r="H120" s="8">
        <v>260</v>
      </c>
      <c r="I120" s="8">
        <v>260</v>
      </c>
    </row>
    <row r="121" spans="1:9" ht="81" customHeight="1">
      <c r="A121" s="21" t="s">
        <v>177</v>
      </c>
      <c r="B121" s="5" t="s">
        <v>29</v>
      </c>
      <c r="C121" s="5" t="s">
        <v>21</v>
      </c>
      <c r="D121" s="5" t="s">
        <v>14</v>
      </c>
      <c r="E121" s="6" t="s">
        <v>176</v>
      </c>
      <c r="F121" s="5"/>
      <c r="G121" s="8">
        <f>G122+G123</f>
        <v>9228</v>
      </c>
      <c r="H121" s="8">
        <f>H122+H123</f>
        <v>8992.9</v>
      </c>
      <c r="I121" s="8">
        <f>I122+I123</f>
        <v>0</v>
      </c>
    </row>
    <row r="122" spans="1:9" ht="33" customHeight="1">
      <c r="A122" s="21" t="s">
        <v>102</v>
      </c>
      <c r="B122" s="5" t="s">
        <v>29</v>
      </c>
      <c r="C122" s="5" t="s">
        <v>21</v>
      </c>
      <c r="D122" s="5" t="s">
        <v>14</v>
      </c>
      <c r="E122" s="6" t="s">
        <v>176</v>
      </c>
      <c r="F122" s="5">
        <v>200</v>
      </c>
      <c r="G122" s="8">
        <v>8628</v>
      </c>
      <c r="H122" s="8">
        <v>8392.9</v>
      </c>
      <c r="I122" s="8">
        <v>0</v>
      </c>
    </row>
    <row r="123" spans="1:9" ht="28.5" customHeight="1">
      <c r="A123" s="40" t="s">
        <v>175</v>
      </c>
      <c r="B123" s="5" t="s">
        <v>29</v>
      </c>
      <c r="C123" s="5" t="s">
        <v>21</v>
      </c>
      <c r="D123" s="5" t="s">
        <v>14</v>
      </c>
      <c r="E123" s="6" t="s">
        <v>176</v>
      </c>
      <c r="F123" s="5">
        <v>612</v>
      </c>
      <c r="G123" s="8">
        <v>600</v>
      </c>
      <c r="H123" s="8">
        <v>600</v>
      </c>
      <c r="I123" s="8">
        <v>0</v>
      </c>
    </row>
    <row r="124" spans="1:9" ht="109.5" customHeight="1">
      <c r="A124" s="21" t="s">
        <v>239</v>
      </c>
      <c r="B124" s="5" t="s">
        <v>29</v>
      </c>
      <c r="C124" s="5" t="s">
        <v>21</v>
      </c>
      <c r="D124" s="5" t="s">
        <v>14</v>
      </c>
      <c r="E124" s="6" t="s">
        <v>265</v>
      </c>
      <c r="F124" s="5"/>
      <c r="G124" s="8">
        <f>G125</f>
        <v>447.3</v>
      </c>
      <c r="H124" s="8">
        <f>H125</f>
        <v>502.5</v>
      </c>
      <c r="I124" s="8">
        <f>I125</f>
        <v>0</v>
      </c>
    </row>
    <row r="125" spans="1:9" ht="94.5" customHeight="1">
      <c r="A125" s="21" t="s">
        <v>68</v>
      </c>
      <c r="B125" s="5" t="s">
        <v>29</v>
      </c>
      <c r="C125" s="5" t="s">
        <v>21</v>
      </c>
      <c r="D125" s="5" t="s">
        <v>14</v>
      </c>
      <c r="E125" s="6" t="s">
        <v>265</v>
      </c>
      <c r="F125" s="5">
        <v>100</v>
      </c>
      <c r="G125" s="8">
        <v>447.3</v>
      </c>
      <c r="H125" s="8">
        <v>502.5</v>
      </c>
      <c r="I125" s="8">
        <v>0</v>
      </c>
    </row>
    <row r="126" spans="1:9" ht="29.25" customHeight="1">
      <c r="A126" s="38" t="s">
        <v>198</v>
      </c>
      <c r="B126" s="5" t="s">
        <v>29</v>
      </c>
      <c r="C126" s="5" t="s">
        <v>21</v>
      </c>
      <c r="D126" s="5" t="s">
        <v>14</v>
      </c>
      <c r="E126" s="7" t="s">
        <v>197</v>
      </c>
      <c r="F126" s="5"/>
      <c r="G126" s="8">
        <f t="shared" ref="G126:I127" si="7">G127</f>
        <v>300</v>
      </c>
      <c r="H126" s="8">
        <f t="shared" si="7"/>
        <v>0</v>
      </c>
      <c r="I126" s="8">
        <f t="shared" si="7"/>
        <v>0</v>
      </c>
    </row>
    <row r="127" spans="1:9" ht="33" customHeight="1">
      <c r="A127" s="40" t="s">
        <v>273</v>
      </c>
      <c r="B127" s="5" t="s">
        <v>29</v>
      </c>
      <c r="C127" s="5" t="s">
        <v>21</v>
      </c>
      <c r="D127" s="5" t="s">
        <v>14</v>
      </c>
      <c r="E127" s="7" t="s">
        <v>274</v>
      </c>
      <c r="F127" s="5"/>
      <c r="G127" s="8">
        <f t="shared" si="7"/>
        <v>300</v>
      </c>
      <c r="H127" s="8">
        <f t="shared" si="7"/>
        <v>0</v>
      </c>
      <c r="I127" s="8">
        <f t="shared" si="7"/>
        <v>0</v>
      </c>
    </row>
    <row r="128" spans="1:9" ht="94.5" customHeight="1">
      <c r="A128" s="40" t="s">
        <v>127</v>
      </c>
      <c r="B128" s="5" t="s">
        <v>29</v>
      </c>
      <c r="C128" s="5" t="s">
        <v>21</v>
      </c>
      <c r="D128" s="5" t="s">
        <v>14</v>
      </c>
      <c r="E128" s="7" t="s">
        <v>274</v>
      </c>
      <c r="F128" s="5">
        <v>100</v>
      </c>
      <c r="G128" s="8">
        <v>300</v>
      </c>
      <c r="H128" s="8">
        <v>0</v>
      </c>
      <c r="I128" s="8">
        <v>0</v>
      </c>
    </row>
    <row r="129" spans="1:9" ht="31.5" customHeight="1">
      <c r="A129" s="52" t="s">
        <v>7</v>
      </c>
      <c r="B129" s="5" t="s">
        <v>29</v>
      </c>
      <c r="C129" s="5" t="s">
        <v>21</v>
      </c>
      <c r="D129" s="5" t="s">
        <v>18</v>
      </c>
      <c r="E129" s="7"/>
      <c r="F129" s="3"/>
      <c r="G129" s="8">
        <f>G130+G140+G150+G156</f>
        <v>12569.7</v>
      </c>
      <c r="H129" s="8">
        <f>H130+H140+H150+H156</f>
        <v>12830.7</v>
      </c>
      <c r="I129" s="8">
        <f>I130+I140+I150+I156</f>
        <v>12830.7</v>
      </c>
    </row>
    <row r="130" spans="1:9" ht="54.75" customHeight="1">
      <c r="A130" s="38" t="s">
        <v>207</v>
      </c>
      <c r="B130" s="5" t="s">
        <v>29</v>
      </c>
      <c r="C130" s="5" t="s">
        <v>21</v>
      </c>
      <c r="D130" s="5" t="s">
        <v>18</v>
      </c>
      <c r="E130" s="7" t="s">
        <v>206</v>
      </c>
      <c r="F130" s="3"/>
      <c r="G130" s="8">
        <f>G131+G136</f>
        <v>3914</v>
      </c>
      <c r="H130" s="8">
        <f>H131+H136</f>
        <v>3914</v>
      </c>
      <c r="I130" s="8">
        <f>I131+I136</f>
        <v>3914</v>
      </c>
    </row>
    <row r="131" spans="1:9" ht="39.75" customHeight="1">
      <c r="A131" s="38" t="s">
        <v>58</v>
      </c>
      <c r="B131" s="5" t="s">
        <v>29</v>
      </c>
      <c r="C131" s="5" t="s">
        <v>21</v>
      </c>
      <c r="D131" s="5" t="s">
        <v>18</v>
      </c>
      <c r="E131" s="6" t="s">
        <v>103</v>
      </c>
      <c r="F131" s="5"/>
      <c r="G131" s="8">
        <f>G132</f>
        <v>2789</v>
      </c>
      <c r="H131" s="8">
        <f>H132</f>
        <v>2789</v>
      </c>
      <c r="I131" s="8">
        <f>I132</f>
        <v>2789</v>
      </c>
    </row>
    <row r="132" spans="1:9" ht="33.75" customHeight="1">
      <c r="A132" s="38" t="s">
        <v>59</v>
      </c>
      <c r="B132" s="5" t="s">
        <v>29</v>
      </c>
      <c r="C132" s="5" t="s">
        <v>21</v>
      </c>
      <c r="D132" s="5" t="s">
        <v>18</v>
      </c>
      <c r="E132" s="6" t="s">
        <v>104</v>
      </c>
      <c r="F132" s="5"/>
      <c r="G132" s="8">
        <f>G133+G134+G135</f>
        <v>2789</v>
      </c>
      <c r="H132" s="8">
        <f>H133+H134+H135</f>
        <v>2789</v>
      </c>
      <c r="I132" s="8">
        <f>I133+I134+I135</f>
        <v>2789</v>
      </c>
    </row>
    <row r="133" spans="1:9" ht="87" customHeight="1">
      <c r="A133" s="21" t="s">
        <v>68</v>
      </c>
      <c r="B133" s="5" t="s">
        <v>29</v>
      </c>
      <c r="C133" s="5" t="s">
        <v>21</v>
      </c>
      <c r="D133" s="5" t="s">
        <v>18</v>
      </c>
      <c r="E133" s="6" t="s">
        <v>104</v>
      </c>
      <c r="F133" s="5">
        <v>100</v>
      </c>
      <c r="G133" s="8">
        <v>2444</v>
      </c>
      <c r="H133" s="8">
        <v>2444</v>
      </c>
      <c r="I133" s="8">
        <v>2444</v>
      </c>
    </row>
    <row r="134" spans="1:9" ht="42" customHeight="1">
      <c r="A134" s="21" t="s">
        <v>102</v>
      </c>
      <c r="B134" s="5" t="s">
        <v>29</v>
      </c>
      <c r="C134" s="5" t="s">
        <v>21</v>
      </c>
      <c r="D134" s="5" t="s">
        <v>18</v>
      </c>
      <c r="E134" s="6" t="s">
        <v>104</v>
      </c>
      <c r="F134" s="5">
        <v>200</v>
      </c>
      <c r="G134" s="8">
        <v>310</v>
      </c>
      <c r="H134" s="8">
        <v>310</v>
      </c>
      <c r="I134" s="8">
        <v>310</v>
      </c>
    </row>
    <row r="135" spans="1:9" ht="25.5" customHeight="1">
      <c r="A135" s="40" t="s">
        <v>60</v>
      </c>
      <c r="B135" s="5" t="s">
        <v>29</v>
      </c>
      <c r="C135" s="5" t="s">
        <v>21</v>
      </c>
      <c r="D135" s="5" t="s">
        <v>18</v>
      </c>
      <c r="E135" s="6" t="s">
        <v>104</v>
      </c>
      <c r="F135" s="5">
        <v>850</v>
      </c>
      <c r="G135" s="8">
        <v>35</v>
      </c>
      <c r="H135" s="8">
        <v>35</v>
      </c>
      <c r="I135" s="8">
        <v>35</v>
      </c>
    </row>
    <row r="136" spans="1:9" ht="34.5" customHeight="1">
      <c r="A136" s="40" t="s">
        <v>200</v>
      </c>
      <c r="B136" s="5" t="s">
        <v>29</v>
      </c>
      <c r="C136" s="5" t="s">
        <v>21</v>
      </c>
      <c r="D136" s="5" t="s">
        <v>18</v>
      </c>
      <c r="E136" s="6" t="s">
        <v>199</v>
      </c>
      <c r="F136" s="5"/>
      <c r="G136" s="8">
        <f>G137</f>
        <v>1125</v>
      </c>
      <c r="H136" s="8">
        <f>H137</f>
        <v>1125</v>
      </c>
      <c r="I136" s="8">
        <f>I137</f>
        <v>1125</v>
      </c>
    </row>
    <row r="137" spans="1:9" ht="54.75" customHeight="1">
      <c r="A137" s="38" t="s">
        <v>86</v>
      </c>
      <c r="B137" s="5" t="s">
        <v>29</v>
      </c>
      <c r="C137" s="5" t="s">
        <v>21</v>
      </c>
      <c r="D137" s="5" t="s">
        <v>18</v>
      </c>
      <c r="E137" s="6" t="s">
        <v>122</v>
      </c>
      <c r="F137" s="5"/>
      <c r="G137" s="8">
        <f>G138+G139</f>
        <v>1125</v>
      </c>
      <c r="H137" s="8">
        <f>H138+H139</f>
        <v>1125</v>
      </c>
      <c r="I137" s="8">
        <f>I138+I139</f>
        <v>1125</v>
      </c>
    </row>
    <row r="138" spans="1:9" ht="84.75" customHeight="1">
      <c r="A138" s="21" t="s">
        <v>68</v>
      </c>
      <c r="B138" s="5" t="s">
        <v>29</v>
      </c>
      <c r="C138" s="16" t="s">
        <v>21</v>
      </c>
      <c r="D138" s="16" t="s">
        <v>18</v>
      </c>
      <c r="E138" s="6" t="s">
        <v>122</v>
      </c>
      <c r="F138" s="16">
        <v>100</v>
      </c>
      <c r="G138" s="22">
        <v>1083</v>
      </c>
      <c r="H138" s="22">
        <v>1083</v>
      </c>
      <c r="I138" s="22">
        <v>1083</v>
      </c>
    </row>
    <row r="139" spans="1:9" ht="33.75" customHeight="1">
      <c r="A139" s="21" t="s">
        <v>102</v>
      </c>
      <c r="B139" s="5" t="s">
        <v>29</v>
      </c>
      <c r="C139" s="16" t="s">
        <v>21</v>
      </c>
      <c r="D139" s="16" t="s">
        <v>18</v>
      </c>
      <c r="E139" s="6" t="s">
        <v>122</v>
      </c>
      <c r="F139" s="16">
        <v>200</v>
      </c>
      <c r="G139" s="22">
        <v>42</v>
      </c>
      <c r="H139" s="22">
        <v>42</v>
      </c>
      <c r="I139" s="22">
        <v>42</v>
      </c>
    </row>
    <row r="140" spans="1:9" ht="33.75" customHeight="1">
      <c r="A140" s="40" t="s">
        <v>205</v>
      </c>
      <c r="B140" s="5" t="s">
        <v>29</v>
      </c>
      <c r="C140" s="16" t="s">
        <v>21</v>
      </c>
      <c r="D140" s="16" t="s">
        <v>18</v>
      </c>
      <c r="E140" s="6" t="s">
        <v>204</v>
      </c>
      <c r="F140" s="16"/>
      <c r="G140" s="22">
        <f>G141+G145</f>
        <v>6814</v>
      </c>
      <c r="H140" s="22">
        <f>H141+H145</f>
        <v>6814</v>
      </c>
      <c r="I140" s="22">
        <f>I141+I145</f>
        <v>6814</v>
      </c>
    </row>
    <row r="141" spans="1:9" ht="53.25" customHeight="1">
      <c r="A141" s="38" t="s">
        <v>75</v>
      </c>
      <c r="B141" s="6" t="s">
        <v>29</v>
      </c>
      <c r="C141" s="6" t="s">
        <v>21</v>
      </c>
      <c r="D141" s="16" t="s">
        <v>18</v>
      </c>
      <c r="E141" s="6" t="s">
        <v>101</v>
      </c>
      <c r="F141" s="3"/>
      <c r="G141" s="8">
        <f>G142</f>
        <v>2111</v>
      </c>
      <c r="H141" s="8">
        <f>H142</f>
        <v>2111</v>
      </c>
      <c r="I141" s="8">
        <f>I142</f>
        <v>2111</v>
      </c>
    </row>
    <row r="142" spans="1:9" ht="28.5" customHeight="1">
      <c r="A142" s="38" t="s">
        <v>61</v>
      </c>
      <c r="B142" s="5" t="s">
        <v>29</v>
      </c>
      <c r="C142" s="5" t="s">
        <v>21</v>
      </c>
      <c r="D142" s="16" t="s">
        <v>18</v>
      </c>
      <c r="E142" s="6" t="s">
        <v>113</v>
      </c>
      <c r="F142" s="3"/>
      <c r="G142" s="8">
        <f>G143+G144</f>
        <v>2111</v>
      </c>
      <c r="H142" s="8">
        <f>H143+H144</f>
        <v>2111</v>
      </c>
      <c r="I142" s="8">
        <f>I143+I144</f>
        <v>2111</v>
      </c>
    </row>
    <row r="143" spans="1:9" ht="84.75" customHeight="1">
      <c r="A143" s="21" t="s">
        <v>68</v>
      </c>
      <c r="B143" s="5" t="s">
        <v>29</v>
      </c>
      <c r="C143" s="5" t="s">
        <v>21</v>
      </c>
      <c r="D143" s="16" t="s">
        <v>18</v>
      </c>
      <c r="E143" s="6" t="s">
        <v>113</v>
      </c>
      <c r="F143" s="3">
        <v>100</v>
      </c>
      <c r="G143" s="8">
        <v>950</v>
      </c>
      <c r="H143" s="8">
        <v>950</v>
      </c>
      <c r="I143" s="8">
        <v>950</v>
      </c>
    </row>
    <row r="144" spans="1:9" ht="40.5" customHeight="1">
      <c r="A144" s="21" t="s">
        <v>102</v>
      </c>
      <c r="B144" s="5" t="s">
        <v>29</v>
      </c>
      <c r="C144" s="5" t="s">
        <v>21</v>
      </c>
      <c r="D144" s="16" t="s">
        <v>18</v>
      </c>
      <c r="E144" s="6" t="s">
        <v>113</v>
      </c>
      <c r="F144" s="3">
        <v>200</v>
      </c>
      <c r="G144" s="8">
        <v>1161</v>
      </c>
      <c r="H144" s="8">
        <v>1161</v>
      </c>
      <c r="I144" s="8">
        <v>1161</v>
      </c>
    </row>
    <row r="145" spans="1:9" ht="51.75" customHeight="1">
      <c r="A145" s="40" t="s">
        <v>79</v>
      </c>
      <c r="B145" s="5" t="s">
        <v>29</v>
      </c>
      <c r="C145" s="5" t="s">
        <v>21</v>
      </c>
      <c r="D145" s="5" t="s">
        <v>18</v>
      </c>
      <c r="E145" s="6" t="s">
        <v>107</v>
      </c>
      <c r="F145" s="5"/>
      <c r="G145" s="8">
        <f>G146</f>
        <v>4703</v>
      </c>
      <c r="H145" s="8">
        <f>H146</f>
        <v>4703</v>
      </c>
      <c r="I145" s="8">
        <f>I146</f>
        <v>4703</v>
      </c>
    </row>
    <row r="146" spans="1:9" ht="93.75" customHeight="1">
      <c r="A146" s="39" t="s">
        <v>57</v>
      </c>
      <c r="B146" s="5" t="s">
        <v>29</v>
      </c>
      <c r="C146" s="5" t="s">
        <v>21</v>
      </c>
      <c r="D146" s="5" t="s">
        <v>18</v>
      </c>
      <c r="E146" s="6" t="s">
        <v>108</v>
      </c>
      <c r="F146" s="5"/>
      <c r="G146" s="8">
        <f>G147+G148+G149</f>
        <v>4703</v>
      </c>
      <c r="H146" s="8">
        <f>H147+H148+H149</f>
        <v>4703</v>
      </c>
      <c r="I146" s="8">
        <f>I147+I148+I149</f>
        <v>4703</v>
      </c>
    </row>
    <row r="147" spans="1:9" ht="85.5" customHeight="1">
      <c r="A147" s="21" t="s">
        <v>68</v>
      </c>
      <c r="B147" s="5" t="s">
        <v>29</v>
      </c>
      <c r="C147" s="5" t="s">
        <v>21</v>
      </c>
      <c r="D147" s="5" t="s">
        <v>18</v>
      </c>
      <c r="E147" s="6" t="s">
        <v>108</v>
      </c>
      <c r="F147" s="5">
        <v>100</v>
      </c>
      <c r="G147" s="8">
        <v>4193</v>
      </c>
      <c r="H147" s="8">
        <v>4193</v>
      </c>
      <c r="I147" s="8">
        <v>4193</v>
      </c>
    </row>
    <row r="148" spans="1:9" ht="42.75" customHeight="1">
      <c r="A148" s="21" t="s">
        <v>102</v>
      </c>
      <c r="B148" s="5" t="s">
        <v>29</v>
      </c>
      <c r="C148" s="5" t="s">
        <v>21</v>
      </c>
      <c r="D148" s="5" t="s">
        <v>18</v>
      </c>
      <c r="E148" s="6" t="s">
        <v>108</v>
      </c>
      <c r="F148" s="5">
        <v>200</v>
      </c>
      <c r="G148" s="8">
        <v>510</v>
      </c>
      <c r="H148" s="8">
        <v>510</v>
      </c>
      <c r="I148" s="8">
        <v>510</v>
      </c>
    </row>
    <row r="149" spans="1:9" ht="24" customHeight="1">
      <c r="A149" s="40" t="s">
        <v>60</v>
      </c>
      <c r="B149" s="5" t="s">
        <v>29</v>
      </c>
      <c r="C149" s="5" t="s">
        <v>21</v>
      </c>
      <c r="D149" s="5" t="s">
        <v>18</v>
      </c>
      <c r="E149" s="6" t="s">
        <v>108</v>
      </c>
      <c r="F149" s="5">
        <v>850</v>
      </c>
      <c r="G149" s="8">
        <v>0</v>
      </c>
      <c r="H149" s="8">
        <v>0</v>
      </c>
      <c r="I149" s="8">
        <v>0</v>
      </c>
    </row>
    <row r="150" spans="1:9" ht="24" customHeight="1">
      <c r="A150" s="40" t="s">
        <v>193</v>
      </c>
      <c r="B150" s="5" t="s">
        <v>29</v>
      </c>
      <c r="C150" s="5" t="s">
        <v>21</v>
      </c>
      <c r="D150" s="5" t="s">
        <v>18</v>
      </c>
      <c r="E150" s="6" t="s">
        <v>191</v>
      </c>
      <c r="F150" s="5"/>
      <c r="G150" s="8">
        <f>G151</f>
        <v>1841.7</v>
      </c>
      <c r="H150" s="8">
        <f>H151</f>
        <v>1841.7</v>
      </c>
      <c r="I150" s="8">
        <f>I151</f>
        <v>1841.7</v>
      </c>
    </row>
    <row r="151" spans="1:9" ht="24" customHeight="1">
      <c r="A151" s="40" t="s">
        <v>194</v>
      </c>
      <c r="B151" s="5" t="s">
        <v>29</v>
      </c>
      <c r="C151" s="5" t="s">
        <v>21</v>
      </c>
      <c r="D151" s="5" t="s">
        <v>18</v>
      </c>
      <c r="E151" s="6" t="s">
        <v>192</v>
      </c>
      <c r="F151" s="5"/>
      <c r="G151" s="8">
        <f>G152+G154</f>
        <v>1841.7</v>
      </c>
      <c r="H151" s="8">
        <f>H152+H154</f>
        <v>1841.7</v>
      </c>
      <c r="I151" s="8">
        <f>I152+I154</f>
        <v>1841.7</v>
      </c>
    </row>
    <row r="152" spans="1:9" ht="37.5" customHeight="1">
      <c r="A152" s="40" t="s">
        <v>152</v>
      </c>
      <c r="B152" s="5" t="s">
        <v>29</v>
      </c>
      <c r="C152" s="5" t="s">
        <v>21</v>
      </c>
      <c r="D152" s="5" t="s">
        <v>18</v>
      </c>
      <c r="E152" s="6" t="s">
        <v>153</v>
      </c>
      <c r="F152" s="3"/>
      <c r="G152" s="8">
        <f>G153</f>
        <v>1841.7</v>
      </c>
      <c r="H152" s="8">
        <f>H153</f>
        <v>1841.7</v>
      </c>
      <c r="I152" s="8">
        <f>I153</f>
        <v>1841.7</v>
      </c>
    </row>
    <row r="153" spans="1:9" ht="48.75" customHeight="1">
      <c r="A153" s="21" t="s">
        <v>102</v>
      </c>
      <c r="B153" s="5" t="s">
        <v>29</v>
      </c>
      <c r="C153" s="5" t="s">
        <v>21</v>
      </c>
      <c r="D153" s="5" t="s">
        <v>18</v>
      </c>
      <c r="E153" s="6" t="s">
        <v>153</v>
      </c>
      <c r="F153" s="3">
        <v>200</v>
      </c>
      <c r="G153" s="8">
        <v>1841.7</v>
      </c>
      <c r="H153" s="8">
        <v>1841.7</v>
      </c>
      <c r="I153" s="8">
        <v>1841.7</v>
      </c>
    </row>
    <row r="154" spans="1:9" ht="112.5" customHeight="1">
      <c r="A154" s="21" t="s">
        <v>240</v>
      </c>
      <c r="B154" s="5" t="s">
        <v>29</v>
      </c>
      <c r="C154" s="5" t="s">
        <v>21</v>
      </c>
      <c r="D154" s="5" t="s">
        <v>18</v>
      </c>
      <c r="E154" s="6" t="s">
        <v>241</v>
      </c>
      <c r="F154" s="5"/>
      <c r="G154" s="8">
        <f>G155</f>
        <v>0</v>
      </c>
      <c r="H154" s="8">
        <f>H155</f>
        <v>0</v>
      </c>
      <c r="I154" s="8">
        <f>I155</f>
        <v>0</v>
      </c>
    </row>
    <row r="155" spans="1:9" ht="33" customHeight="1">
      <c r="A155" s="38" t="s">
        <v>54</v>
      </c>
      <c r="B155" s="5" t="s">
        <v>29</v>
      </c>
      <c r="C155" s="5" t="s">
        <v>21</v>
      </c>
      <c r="D155" s="5" t="s">
        <v>18</v>
      </c>
      <c r="E155" s="6" t="s">
        <v>241</v>
      </c>
      <c r="F155" s="5">
        <v>300</v>
      </c>
      <c r="G155" s="8">
        <v>0</v>
      </c>
      <c r="H155" s="8">
        <v>0</v>
      </c>
      <c r="I155" s="8">
        <v>0</v>
      </c>
    </row>
    <row r="156" spans="1:9" ht="33" customHeight="1">
      <c r="A156" s="21" t="s">
        <v>202</v>
      </c>
      <c r="B156" s="5" t="s">
        <v>29</v>
      </c>
      <c r="C156" s="5" t="s">
        <v>21</v>
      </c>
      <c r="D156" s="5" t="s">
        <v>18</v>
      </c>
      <c r="E156" s="6" t="s">
        <v>201</v>
      </c>
      <c r="F156" s="5"/>
      <c r="G156" s="8">
        <f t="shared" ref="G156:I158" si="8">G157</f>
        <v>0</v>
      </c>
      <c r="H156" s="8">
        <f t="shared" si="8"/>
        <v>261</v>
      </c>
      <c r="I156" s="8">
        <f t="shared" si="8"/>
        <v>261</v>
      </c>
    </row>
    <row r="157" spans="1:9" ht="33" customHeight="1">
      <c r="A157" s="21" t="s">
        <v>217</v>
      </c>
      <c r="B157" s="5" t="s">
        <v>29</v>
      </c>
      <c r="C157" s="5" t="s">
        <v>21</v>
      </c>
      <c r="D157" s="5" t="s">
        <v>18</v>
      </c>
      <c r="E157" s="6" t="s">
        <v>216</v>
      </c>
      <c r="F157" s="5"/>
      <c r="G157" s="8">
        <f t="shared" si="8"/>
        <v>0</v>
      </c>
      <c r="H157" s="8">
        <f t="shared" si="8"/>
        <v>261</v>
      </c>
      <c r="I157" s="8">
        <f t="shared" si="8"/>
        <v>261</v>
      </c>
    </row>
    <row r="158" spans="1:9" ht="33" customHeight="1">
      <c r="A158" s="21" t="s">
        <v>263</v>
      </c>
      <c r="B158" s="5" t="s">
        <v>29</v>
      </c>
      <c r="C158" s="5" t="s">
        <v>21</v>
      </c>
      <c r="D158" s="5" t="s">
        <v>18</v>
      </c>
      <c r="E158" s="6" t="s">
        <v>264</v>
      </c>
      <c r="F158" s="5"/>
      <c r="G158" s="8">
        <f t="shared" si="8"/>
        <v>0</v>
      </c>
      <c r="H158" s="8">
        <f t="shared" si="8"/>
        <v>261</v>
      </c>
      <c r="I158" s="8">
        <f t="shared" si="8"/>
        <v>261</v>
      </c>
    </row>
    <row r="159" spans="1:9" ht="33" customHeight="1">
      <c r="A159" s="21" t="s">
        <v>102</v>
      </c>
      <c r="B159" s="5" t="s">
        <v>29</v>
      </c>
      <c r="C159" s="5" t="s">
        <v>21</v>
      </c>
      <c r="D159" s="5" t="s">
        <v>18</v>
      </c>
      <c r="E159" s="6" t="s">
        <v>264</v>
      </c>
      <c r="F159" s="5">
        <v>200</v>
      </c>
      <c r="G159" s="8">
        <v>0</v>
      </c>
      <c r="H159" s="8">
        <v>261</v>
      </c>
      <c r="I159" s="8">
        <v>261</v>
      </c>
    </row>
    <row r="160" spans="1:9" ht="26.25" customHeight="1">
      <c r="A160" s="21" t="s">
        <v>35</v>
      </c>
      <c r="B160" s="5" t="s">
        <v>29</v>
      </c>
      <c r="C160" s="5">
        <v>10</v>
      </c>
      <c r="D160" s="5"/>
      <c r="E160" s="6"/>
      <c r="F160" s="5"/>
      <c r="G160" s="8">
        <f>G168+G161</f>
        <v>19651</v>
      </c>
      <c r="H160" s="8">
        <f>H168+H161</f>
        <v>19390</v>
      </c>
      <c r="I160" s="8">
        <f>I168+I161</f>
        <v>19390</v>
      </c>
    </row>
    <row r="161" spans="1:9" ht="26.25" customHeight="1">
      <c r="A161" s="38" t="s">
        <v>39</v>
      </c>
      <c r="B161" s="5" t="s">
        <v>29</v>
      </c>
      <c r="C161" s="5">
        <v>10</v>
      </c>
      <c r="D161" s="5" t="s">
        <v>15</v>
      </c>
      <c r="E161" s="6"/>
      <c r="F161" s="5"/>
      <c r="G161" s="8">
        <f t="shared" ref="G161:I162" si="9">G162</f>
        <v>261</v>
      </c>
      <c r="H161" s="8">
        <f t="shared" si="9"/>
        <v>0</v>
      </c>
      <c r="I161" s="8">
        <f t="shared" si="9"/>
        <v>0</v>
      </c>
    </row>
    <row r="162" spans="1:9" ht="50.25" customHeight="1">
      <c r="A162" s="38" t="s">
        <v>196</v>
      </c>
      <c r="B162" s="5" t="s">
        <v>29</v>
      </c>
      <c r="C162" s="5">
        <v>10</v>
      </c>
      <c r="D162" s="5" t="s">
        <v>15</v>
      </c>
      <c r="E162" s="6" t="s">
        <v>195</v>
      </c>
      <c r="F162" s="5"/>
      <c r="G162" s="8">
        <f t="shared" si="9"/>
        <v>261</v>
      </c>
      <c r="H162" s="8">
        <f t="shared" si="9"/>
        <v>0</v>
      </c>
      <c r="I162" s="8">
        <f t="shared" si="9"/>
        <v>0</v>
      </c>
    </row>
    <row r="163" spans="1:9" ht="87" customHeight="1">
      <c r="A163" s="38" t="s">
        <v>245</v>
      </c>
      <c r="B163" s="5" t="s">
        <v>29</v>
      </c>
      <c r="C163" s="5">
        <v>10</v>
      </c>
      <c r="D163" s="5" t="s">
        <v>15</v>
      </c>
      <c r="E163" s="6" t="s">
        <v>244</v>
      </c>
      <c r="F163" s="5"/>
      <c r="G163" s="8">
        <f>G164+G166</f>
        <v>261</v>
      </c>
      <c r="H163" s="8">
        <f>H164+H166</f>
        <v>0</v>
      </c>
      <c r="I163" s="8">
        <f>I164+I166</f>
        <v>0</v>
      </c>
    </row>
    <row r="164" spans="1:9" ht="35.25" customHeight="1">
      <c r="A164" s="21" t="s">
        <v>282</v>
      </c>
      <c r="B164" s="5" t="s">
        <v>29</v>
      </c>
      <c r="C164" s="5">
        <v>10</v>
      </c>
      <c r="D164" s="5" t="s">
        <v>15</v>
      </c>
      <c r="E164" s="6" t="s">
        <v>242</v>
      </c>
      <c r="F164" s="5"/>
      <c r="G164" s="8">
        <f>G165</f>
        <v>261</v>
      </c>
      <c r="H164" s="8">
        <f>H165</f>
        <v>0</v>
      </c>
      <c r="I164" s="8">
        <f>I165</f>
        <v>0</v>
      </c>
    </row>
    <row r="165" spans="1:9" ht="34.5" customHeight="1">
      <c r="A165" s="38" t="s">
        <v>54</v>
      </c>
      <c r="B165" s="5" t="s">
        <v>29</v>
      </c>
      <c r="C165" s="5">
        <v>10</v>
      </c>
      <c r="D165" s="5" t="s">
        <v>15</v>
      </c>
      <c r="E165" s="6" t="s">
        <v>242</v>
      </c>
      <c r="F165" s="5">
        <v>300</v>
      </c>
      <c r="G165" s="8">
        <v>261</v>
      </c>
      <c r="H165" s="8">
        <v>0</v>
      </c>
      <c r="I165" s="8">
        <v>0</v>
      </c>
    </row>
    <row r="166" spans="1:9" ht="34.5" customHeight="1">
      <c r="A166" s="38" t="s">
        <v>243</v>
      </c>
      <c r="B166" s="5" t="s">
        <v>29</v>
      </c>
      <c r="C166" s="5">
        <v>10</v>
      </c>
      <c r="D166" s="5" t="s">
        <v>15</v>
      </c>
      <c r="E166" s="6" t="s">
        <v>242</v>
      </c>
      <c r="F166" s="5"/>
      <c r="G166" s="8">
        <f>G167</f>
        <v>0</v>
      </c>
      <c r="H166" s="8">
        <f>H167</f>
        <v>0</v>
      </c>
      <c r="I166" s="8">
        <f>I167</f>
        <v>0</v>
      </c>
    </row>
    <row r="167" spans="1:9" ht="34.5" customHeight="1">
      <c r="A167" s="38" t="s">
        <v>54</v>
      </c>
      <c r="B167" s="5" t="s">
        <v>29</v>
      </c>
      <c r="C167" s="5">
        <v>10</v>
      </c>
      <c r="D167" s="5" t="s">
        <v>15</v>
      </c>
      <c r="E167" s="6" t="s">
        <v>242</v>
      </c>
      <c r="F167" s="5">
        <v>300</v>
      </c>
      <c r="G167" s="8">
        <v>0</v>
      </c>
      <c r="H167" s="8">
        <v>0</v>
      </c>
      <c r="I167" s="8">
        <v>0</v>
      </c>
    </row>
    <row r="168" spans="1:9" ht="23.25" customHeight="1">
      <c r="A168" s="38" t="s">
        <v>11</v>
      </c>
      <c r="B168" s="5" t="s">
        <v>29</v>
      </c>
      <c r="C168" s="5">
        <v>10</v>
      </c>
      <c r="D168" s="5" t="s">
        <v>16</v>
      </c>
      <c r="E168" s="7"/>
      <c r="F168" s="5"/>
      <c r="G168" s="8">
        <f>G171+G173</f>
        <v>19390</v>
      </c>
      <c r="H168" s="8">
        <f>H171+H173</f>
        <v>19390</v>
      </c>
      <c r="I168" s="8">
        <f>I171+I173</f>
        <v>19390</v>
      </c>
    </row>
    <row r="169" spans="1:9" ht="23.25" customHeight="1">
      <c r="A169" s="38" t="s">
        <v>193</v>
      </c>
      <c r="B169" s="5" t="s">
        <v>29</v>
      </c>
      <c r="C169" s="5">
        <v>10</v>
      </c>
      <c r="D169" s="5" t="s">
        <v>16</v>
      </c>
      <c r="E169" s="7" t="s">
        <v>191</v>
      </c>
      <c r="F169" s="5"/>
      <c r="G169" s="8">
        <f t="shared" ref="G169:I169" si="10">G170</f>
        <v>19390</v>
      </c>
      <c r="H169" s="8">
        <f t="shared" si="10"/>
        <v>19390</v>
      </c>
      <c r="I169" s="8">
        <f t="shared" si="10"/>
        <v>19390</v>
      </c>
    </row>
    <row r="170" spans="1:9" ht="23.25" customHeight="1">
      <c r="A170" s="38" t="s">
        <v>198</v>
      </c>
      <c r="B170" s="5" t="s">
        <v>29</v>
      </c>
      <c r="C170" s="5">
        <v>10</v>
      </c>
      <c r="D170" s="5" t="s">
        <v>16</v>
      </c>
      <c r="E170" s="7" t="s">
        <v>197</v>
      </c>
      <c r="F170" s="5"/>
      <c r="G170" s="8">
        <f>G171+G173</f>
        <v>19390</v>
      </c>
      <c r="H170" s="8">
        <f>H171+H173</f>
        <v>19390</v>
      </c>
      <c r="I170" s="8">
        <f>I171+I173</f>
        <v>19390</v>
      </c>
    </row>
    <row r="171" spans="1:9" ht="87.75" customHeight="1">
      <c r="A171" s="38" t="s">
        <v>71</v>
      </c>
      <c r="B171" s="5" t="s">
        <v>29</v>
      </c>
      <c r="C171" s="5">
        <v>10</v>
      </c>
      <c r="D171" s="5" t="s">
        <v>16</v>
      </c>
      <c r="E171" s="6" t="s">
        <v>114</v>
      </c>
      <c r="F171" s="5"/>
      <c r="G171" s="8">
        <f>G172</f>
        <v>1725</v>
      </c>
      <c r="H171" s="8">
        <f>H172</f>
        <v>1725</v>
      </c>
      <c r="I171" s="8">
        <f>I172</f>
        <v>1725</v>
      </c>
    </row>
    <row r="172" spans="1:9" ht="30" customHeight="1">
      <c r="A172" s="38" t="s">
        <v>54</v>
      </c>
      <c r="B172" s="5" t="s">
        <v>29</v>
      </c>
      <c r="C172" s="5">
        <v>10</v>
      </c>
      <c r="D172" s="5" t="s">
        <v>16</v>
      </c>
      <c r="E172" s="6" t="s">
        <v>114</v>
      </c>
      <c r="F172" s="3">
        <v>300</v>
      </c>
      <c r="G172" s="8">
        <v>1725</v>
      </c>
      <c r="H172" s="8">
        <v>1725</v>
      </c>
      <c r="I172" s="8">
        <v>1725</v>
      </c>
    </row>
    <row r="173" spans="1:9" ht="61.5" customHeight="1">
      <c r="A173" s="53" t="s">
        <v>74</v>
      </c>
      <c r="B173" s="5" t="s">
        <v>29</v>
      </c>
      <c r="C173" s="11" t="s">
        <v>51</v>
      </c>
      <c r="D173" s="11" t="s">
        <v>16</v>
      </c>
      <c r="E173" s="19" t="s">
        <v>124</v>
      </c>
      <c r="F173" s="11"/>
      <c r="G173" s="13">
        <f>G174</f>
        <v>17665</v>
      </c>
      <c r="H173" s="13">
        <f>H174</f>
        <v>17665</v>
      </c>
      <c r="I173" s="13">
        <f>I174</f>
        <v>17665</v>
      </c>
    </row>
    <row r="174" spans="1:9" ht="39.75" customHeight="1">
      <c r="A174" s="53" t="s">
        <v>54</v>
      </c>
      <c r="B174" s="5" t="s">
        <v>29</v>
      </c>
      <c r="C174" s="11" t="s">
        <v>51</v>
      </c>
      <c r="D174" s="11" t="s">
        <v>16</v>
      </c>
      <c r="E174" s="19" t="s">
        <v>124</v>
      </c>
      <c r="F174" s="11">
        <v>300</v>
      </c>
      <c r="G174" s="13">
        <v>17665</v>
      </c>
      <c r="H174" s="13">
        <v>17665</v>
      </c>
      <c r="I174" s="13">
        <v>17665</v>
      </c>
    </row>
    <row r="175" spans="1:9" ht="48.75" customHeight="1">
      <c r="A175" s="38" t="s">
        <v>50</v>
      </c>
      <c r="B175" s="5" t="s">
        <v>30</v>
      </c>
      <c r="C175" s="5"/>
      <c r="D175" s="5"/>
      <c r="E175" s="6"/>
      <c r="F175" s="3"/>
      <c r="G175" s="8">
        <f>G176+G195+G201+G207+G213+G224+G235+G241</f>
        <v>25436.600000000002</v>
      </c>
      <c r="H175" s="8">
        <f>H176+H195+H201+H207+H213+H224+H235+H241</f>
        <v>25353.7</v>
      </c>
      <c r="I175" s="8">
        <f>I176+I195+I201+I207+I213+I224+I235+I241</f>
        <v>25657.5</v>
      </c>
    </row>
    <row r="176" spans="1:9" ht="19.5" customHeight="1">
      <c r="A176" s="38" t="s">
        <v>31</v>
      </c>
      <c r="B176" s="5" t="s">
        <v>30</v>
      </c>
      <c r="C176" s="5" t="s">
        <v>13</v>
      </c>
      <c r="D176" s="5"/>
      <c r="E176" s="7"/>
      <c r="F176" s="3"/>
      <c r="G176" s="8">
        <f>G177+G184+G189</f>
        <v>12700.6</v>
      </c>
      <c r="H176" s="8">
        <f>H177+H184+H189</f>
        <v>12700.6</v>
      </c>
      <c r="I176" s="8">
        <f>I177+I184+I189</f>
        <v>12700.6</v>
      </c>
    </row>
    <row r="177" spans="1:9" ht="25.5" customHeight="1">
      <c r="A177" s="38" t="s">
        <v>3</v>
      </c>
      <c r="B177" s="5" t="s">
        <v>30</v>
      </c>
      <c r="C177" s="5" t="s">
        <v>13</v>
      </c>
      <c r="D177" s="5" t="s">
        <v>17</v>
      </c>
      <c r="E177" s="7"/>
      <c r="F177" s="3"/>
      <c r="G177" s="8">
        <f t="shared" ref="G177:I179" si="11">G178</f>
        <v>7668.6</v>
      </c>
      <c r="H177" s="8">
        <f t="shared" si="11"/>
        <v>7668.6</v>
      </c>
      <c r="I177" s="8">
        <f t="shared" si="11"/>
        <v>7668.6</v>
      </c>
    </row>
    <row r="178" spans="1:9" ht="50.25" customHeight="1">
      <c r="A178" s="38" t="s">
        <v>207</v>
      </c>
      <c r="B178" s="5" t="s">
        <v>30</v>
      </c>
      <c r="C178" s="5" t="s">
        <v>13</v>
      </c>
      <c r="D178" s="5" t="s">
        <v>17</v>
      </c>
      <c r="E178" s="7" t="s">
        <v>206</v>
      </c>
      <c r="F178" s="3"/>
      <c r="G178" s="8">
        <f t="shared" si="11"/>
        <v>7668.6</v>
      </c>
      <c r="H178" s="8">
        <f t="shared" si="11"/>
        <v>7668.6</v>
      </c>
      <c r="I178" s="8">
        <f t="shared" si="11"/>
        <v>7668.6</v>
      </c>
    </row>
    <row r="179" spans="1:9" ht="41.25" customHeight="1">
      <c r="A179" s="38" t="s">
        <v>58</v>
      </c>
      <c r="B179" s="5" t="s">
        <v>30</v>
      </c>
      <c r="C179" s="5" t="s">
        <v>13</v>
      </c>
      <c r="D179" s="5" t="s">
        <v>17</v>
      </c>
      <c r="E179" s="6" t="s">
        <v>103</v>
      </c>
      <c r="F179" s="3"/>
      <c r="G179" s="8">
        <f t="shared" si="11"/>
        <v>7668.6</v>
      </c>
      <c r="H179" s="8">
        <f t="shared" si="11"/>
        <v>7668.6</v>
      </c>
      <c r="I179" s="8">
        <f t="shared" si="11"/>
        <v>7668.6</v>
      </c>
    </row>
    <row r="180" spans="1:9" ht="36" customHeight="1">
      <c r="A180" s="38" t="s">
        <v>59</v>
      </c>
      <c r="B180" s="5" t="s">
        <v>30</v>
      </c>
      <c r="C180" s="5" t="s">
        <v>13</v>
      </c>
      <c r="D180" s="5" t="s">
        <v>17</v>
      </c>
      <c r="E180" s="6" t="s">
        <v>104</v>
      </c>
      <c r="F180" s="3"/>
      <c r="G180" s="8">
        <f>G181+G182+G183</f>
        <v>7668.6</v>
      </c>
      <c r="H180" s="8">
        <f>H181+H182+H183</f>
        <v>7668.6</v>
      </c>
      <c r="I180" s="8">
        <f>I181+I182+I183</f>
        <v>7668.6</v>
      </c>
    </row>
    <row r="181" spans="1:9" ht="86.25" customHeight="1">
      <c r="A181" s="21" t="s">
        <v>68</v>
      </c>
      <c r="B181" s="5" t="s">
        <v>30</v>
      </c>
      <c r="C181" s="5" t="s">
        <v>13</v>
      </c>
      <c r="D181" s="5" t="s">
        <v>17</v>
      </c>
      <c r="E181" s="6" t="s">
        <v>104</v>
      </c>
      <c r="F181" s="3">
        <v>100</v>
      </c>
      <c r="G181" s="8">
        <v>6348.6</v>
      </c>
      <c r="H181" s="8">
        <v>6348.6</v>
      </c>
      <c r="I181" s="8">
        <v>6348.6</v>
      </c>
    </row>
    <row r="182" spans="1:9" ht="38.25" customHeight="1">
      <c r="A182" s="21" t="s">
        <v>102</v>
      </c>
      <c r="B182" s="5" t="s">
        <v>30</v>
      </c>
      <c r="C182" s="5" t="s">
        <v>13</v>
      </c>
      <c r="D182" s="5" t="s">
        <v>17</v>
      </c>
      <c r="E182" s="6" t="s">
        <v>104</v>
      </c>
      <c r="F182" s="3">
        <v>200</v>
      </c>
      <c r="G182" s="8">
        <v>1320</v>
      </c>
      <c r="H182" s="8">
        <v>1320</v>
      </c>
      <c r="I182" s="8">
        <v>1320</v>
      </c>
    </row>
    <row r="183" spans="1:9" ht="19.5" customHeight="1">
      <c r="A183" s="40" t="s">
        <v>60</v>
      </c>
      <c r="B183" s="5" t="s">
        <v>30</v>
      </c>
      <c r="C183" s="5" t="s">
        <v>13</v>
      </c>
      <c r="D183" s="5" t="s">
        <v>17</v>
      </c>
      <c r="E183" s="6" t="s">
        <v>104</v>
      </c>
      <c r="F183" s="3">
        <v>850</v>
      </c>
      <c r="G183" s="8">
        <v>0</v>
      </c>
      <c r="H183" s="8">
        <v>0</v>
      </c>
      <c r="I183" s="8">
        <v>0</v>
      </c>
    </row>
    <row r="184" spans="1:9" ht="25.5" customHeight="1">
      <c r="A184" s="40" t="s">
        <v>128</v>
      </c>
      <c r="B184" s="5" t="s">
        <v>30</v>
      </c>
      <c r="C184" s="5" t="s">
        <v>13</v>
      </c>
      <c r="D184" s="5">
        <v>11</v>
      </c>
      <c r="E184" s="6"/>
      <c r="F184" s="3"/>
      <c r="G184" s="8">
        <f>G187</f>
        <v>1000</v>
      </c>
      <c r="H184" s="8">
        <f>H187</f>
        <v>1000</v>
      </c>
      <c r="I184" s="8">
        <f>I187</f>
        <v>1000</v>
      </c>
    </row>
    <row r="185" spans="1:9" ht="36" customHeight="1">
      <c r="A185" s="40" t="s">
        <v>202</v>
      </c>
      <c r="B185" s="5" t="s">
        <v>30</v>
      </c>
      <c r="C185" s="5" t="s">
        <v>13</v>
      </c>
      <c r="D185" s="5">
        <v>11</v>
      </c>
      <c r="E185" s="6" t="s">
        <v>201</v>
      </c>
      <c r="F185" s="3"/>
      <c r="G185" s="8">
        <f>G187</f>
        <v>1000</v>
      </c>
      <c r="H185" s="8">
        <f>H187</f>
        <v>1000</v>
      </c>
      <c r="I185" s="8">
        <f>I187</f>
        <v>1000</v>
      </c>
    </row>
    <row r="186" spans="1:9" ht="25.5" customHeight="1">
      <c r="A186" s="40" t="s">
        <v>128</v>
      </c>
      <c r="B186" s="5" t="s">
        <v>30</v>
      </c>
      <c r="C186" s="5" t="s">
        <v>13</v>
      </c>
      <c r="D186" s="5">
        <v>11</v>
      </c>
      <c r="E186" s="6" t="s">
        <v>203</v>
      </c>
      <c r="F186" s="3"/>
      <c r="G186" s="8">
        <f t="shared" ref="G186:I187" si="12">G187</f>
        <v>1000</v>
      </c>
      <c r="H186" s="8">
        <f t="shared" si="12"/>
        <v>1000</v>
      </c>
      <c r="I186" s="8">
        <f t="shared" si="12"/>
        <v>1000</v>
      </c>
    </row>
    <row r="187" spans="1:9" ht="22.5" customHeight="1">
      <c r="A187" s="40" t="s">
        <v>129</v>
      </c>
      <c r="B187" s="5" t="s">
        <v>30</v>
      </c>
      <c r="C187" s="5" t="s">
        <v>13</v>
      </c>
      <c r="D187" s="5">
        <v>11</v>
      </c>
      <c r="E187" s="6" t="s">
        <v>131</v>
      </c>
      <c r="F187" s="3"/>
      <c r="G187" s="8">
        <f t="shared" si="12"/>
        <v>1000</v>
      </c>
      <c r="H187" s="8">
        <f t="shared" si="12"/>
        <v>1000</v>
      </c>
      <c r="I187" s="8">
        <f t="shared" si="12"/>
        <v>1000</v>
      </c>
    </row>
    <row r="188" spans="1:9" ht="21.75" customHeight="1">
      <c r="A188" s="40" t="s">
        <v>130</v>
      </c>
      <c r="B188" s="5" t="s">
        <v>30</v>
      </c>
      <c r="C188" s="5" t="s">
        <v>13</v>
      </c>
      <c r="D188" s="5">
        <v>11</v>
      </c>
      <c r="E188" s="6" t="s">
        <v>131</v>
      </c>
      <c r="F188" s="3">
        <v>870</v>
      </c>
      <c r="G188" s="8">
        <v>1000</v>
      </c>
      <c r="H188" s="8">
        <v>1000</v>
      </c>
      <c r="I188" s="8">
        <v>1000</v>
      </c>
    </row>
    <row r="189" spans="1:9" ht="31.5" customHeight="1">
      <c r="A189" s="40" t="s">
        <v>4</v>
      </c>
      <c r="B189" s="5" t="s">
        <v>30</v>
      </c>
      <c r="C189" s="5" t="s">
        <v>13</v>
      </c>
      <c r="D189" s="5">
        <v>13</v>
      </c>
      <c r="E189" s="6"/>
      <c r="F189" s="3"/>
      <c r="G189" s="8">
        <f>G192</f>
        <v>4032</v>
      </c>
      <c r="H189" s="8">
        <f>H192</f>
        <v>4032</v>
      </c>
      <c r="I189" s="8">
        <f>I192</f>
        <v>4032</v>
      </c>
    </row>
    <row r="190" spans="1:9" ht="31.5" customHeight="1">
      <c r="A190" s="40" t="s">
        <v>205</v>
      </c>
      <c r="B190" s="5" t="s">
        <v>30</v>
      </c>
      <c r="C190" s="5" t="s">
        <v>13</v>
      </c>
      <c r="D190" s="5">
        <v>13</v>
      </c>
      <c r="E190" s="6" t="s">
        <v>204</v>
      </c>
      <c r="F190" s="3"/>
      <c r="G190" s="8">
        <f t="shared" ref="G190:I191" si="13">G191</f>
        <v>4032</v>
      </c>
      <c r="H190" s="8">
        <f t="shared" si="13"/>
        <v>4032</v>
      </c>
      <c r="I190" s="8">
        <f t="shared" si="13"/>
        <v>4032</v>
      </c>
    </row>
    <row r="191" spans="1:9" ht="31.5" customHeight="1">
      <c r="A191" s="40" t="s">
        <v>79</v>
      </c>
      <c r="B191" s="5" t="s">
        <v>30</v>
      </c>
      <c r="C191" s="5" t="s">
        <v>13</v>
      </c>
      <c r="D191" s="5">
        <v>13</v>
      </c>
      <c r="E191" s="6" t="s">
        <v>107</v>
      </c>
      <c r="F191" s="3"/>
      <c r="G191" s="8">
        <f t="shared" si="13"/>
        <v>4032</v>
      </c>
      <c r="H191" s="8">
        <f t="shared" si="13"/>
        <v>4032</v>
      </c>
      <c r="I191" s="8">
        <f t="shared" si="13"/>
        <v>4032</v>
      </c>
    </row>
    <row r="192" spans="1:9" ht="94.5" customHeight="1">
      <c r="A192" s="40" t="s">
        <v>57</v>
      </c>
      <c r="B192" s="5" t="s">
        <v>30</v>
      </c>
      <c r="C192" s="5" t="s">
        <v>13</v>
      </c>
      <c r="D192" s="5">
        <v>13</v>
      </c>
      <c r="E192" s="6" t="s">
        <v>108</v>
      </c>
      <c r="F192" s="3"/>
      <c r="G192" s="8">
        <f>G193+G194</f>
        <v>4032</v>
      </c>
      <c r="H192" s="8">
        <f>H193+H194</f>
        <v>4032</v>
      </c>
      <c r="I192" s="8">
        <f>I193+I194</f>
        <v>4032</v>
      </c>
    </row>
    <row r="193" spans="1:9" ht="81" customHeight="1">
      <c r="A193" s="40" t="s">
        <v>127</v>
      </c>
      <c r="B193" s="5" t="s">
        <v>30</v>
      </c>
      <c r="C193" s="5" t="s">
        <v>13</v>
      </c>
      <c r="D193" s="5">
        <v>13</v>
      </c>
      <c r="E193" s="6" t="s">
        <v>108</v>
      </c>
      <c r="F193" s="3">
        <v>100</v>
      </c>
      <c r="G193" s="8">
        <v>3912</v>
      </c>
      <c r="H193" s="8">
        <v>3912</v>
      </c>
      <c r="I193" s="8">
        <v>3912</v>
      </c>
    </row>
    <row r="194" spans="1:9" ht="41.25" customHeight="1">
      <c r="A194" s="21" t="s">
        <v>102</v>
      </c>
      <c r="B194" s="5" t="s">
        <v>30</v>
      </c>
      <c r="C194" s="5" t="s">
        <v>13</v>
      </c>
      <c r="D194" s="5">
        <v>13</v>
      </c>
      <c r="E194" s="6" t="s">
        <v>108</v>
      </c>
      <c r="F194" s="3">
        <v>200</v>
      </c>
      <c r="G194" s="8">
        <v>120</v>
      </c>
      <c r="H194" s="8">
        <v>120</v>
      </c>
      <c r="I194" s="8">
        <v>120</v>
      </c>
    </row>
    <row r="195" spans="1:9" ht="27.75" customHeight="1">
      <c r="A195" s="38" t="s">
        <v>44</v>
      </c>
      <c r="B195" s="5" t="s">
        <v>30</v>
      </c>
      <c r="C195" s="5" t="s">
        <v>14</v>
      </c>
      <c r="D195" s="5"/>
      <c r="E195" s="7"/>
      <c r="F195" s="3"/>
      <c r="G195" s="8">
        <f t="shared" ref="G195:I199" si="14">G196</f>
        <v>1388.7</v>
      </c>
      <c r="H195" s="8">
        <f t="shared" si="14"/>
        <v>1525.8</v>
      </c>
      <c r="I195" s="8">
        <f t="shared" si="14"/>
        <v>1582.5</v>
      </c>
    </row>
    <row r="196" spans="1:9" ht="27.75" customHeight="1">
      <c r="A196" s="38" t="s">
        <v>40</v>
      </c>
      <c r="B196" s="5" t="s">
        <v>30</v>
      </c>
      <c r="C196" s="5" t="s">
        <v>14</v>
      </c>
      <c r="D196" s="5" t="s">
        <v>15</v>
      </c>
      <c r="E196" s="7"/>
      <c r="F196" s="3"/>
      <c r="G196" s="8">
        <f t="shared" si="14"/>
        <v>1388.7</v>
      </c>
      <c r="H196" s="8">
        <f t="shared" si="14"/>
        <v>1525.8</v>
      </c>
      <c r="I196" s="8">
        <f t="shared" si="14"/>
        <v>1582.5</v>
      </c>
    </row>
    <row r="197" spans="1:9" ht="46.5" customHeight="1">
      <c r="A197" s="38" t="s">
        <v>207</v>
      </c>
      <c r="B197" s="5" t="s">
        <v>30</v>
      </c>
      <c r="C197" s="5" t="s">
        <v>14</v>
      </c>
      <c r="D197" s="5" t="s">
        <v>15</v>
      </c>
      <c r="E197" s="7" t="s">
        <v>206</v>
      </c>
      <c r="F197" s="3"/>
      <c r="G197" s="8">
        <f t="shared" si="14"/>
        <v>1388.7</v>
      </c>
      <c r="H197" s="8">
        <f t="shared" si="14"/>
        <v>1525.8</v>
      </c>
      <c r="I197" s="8">
        <f t="shared" si="14"/>
        <v>1582.5</v>
      </c>
    </row>
    <row r="198" spans="1:9" ht="39" customHeight="1">
      <c r="A198" s="38" t="s">
        <v>200</v>
      </c>
      <c r="B198" s="5" t="s">
        <v>30</v>
      </c>
      <c r="C198" s="5" t="s">
        <v>14</v>
      </c>
      <c r="D198" s="5" t="s">
        <v>15</v>
      </c>
      <c r="E198" s="7" t="s">
        <v>199</v>
      </c>
      <c r="F198" s="3"/>
      <c r="G198" s="8">
        <f t="shared" si="14"/>
        <v>1388.7</v>
      </c>
      <c r="H198" s="8">
        <f t="shared" si="14"/>
        <v>1525.8</v>
      </c>
      <c r="I198" s="8">
        <f t="shared" si="14"/>
        <v>1582.5</v>
      </c>
    </row>
    <row r="199" spans="1:9" ht="51.75" customHeight="1">
      <c r="A199" s="38" t="s">
        <v>37</v>
      </c>
      <c r="B199" s="5" t="s">
        <v>30</v>
      </c>
      <c r="C199" s="5" t="s">
        <v>14</v>
      </c>
      <c r="D199" s="5" t="s">
        <v>15</v>
      </c>
      <c r="E199" s="6" t="s">
        <v>115</v>
      </c>
      <c r="F199" s="3"/>
      <c r="G199" s="8">
        <f t="shared" si="14"/>
        <v>1388.7</v>
      </c>
      <c r="H199" s="8">
        <f t="shared" si="14"/>
        <v>1525.8</v>
      </c>
      <c r="I199" s="8">
        <f t="shared" si="14"/>
        <v>1582.5</v>
      </c>
    </row>
    <row r="200" spans="1:9" ht="15.75" customHeight="1">
      <c r="A200" s="38" t="s">
        <v>47</v>
      </c>
      <c r="B200" s="5" t="s">
        <v>30</v>
      </c>
      <c r="C200" s="5" t="s">
        <v>14</v>
      </c>
      <c r="D200" s="5" t="s">
        <v>15</v>
      </c>
      <c r="E200" s="6" t="s">
        <v>115</v>
      </c>
      <c r="F200" s="3">
        <v>530</v>
      </c>
      <c r="G200" s="8">
        <v>1388.7</v>
      </c>
      <c r="H200" s="8">
        <v>1525.8</v>
      </c>
      <c r="I200" s="8">
        <v>1582.5</v>
      </c>
    </row>
    <row r="201" spans="1:9" ht="36" customHeight="1">
      <c r="A201" s="39" t="s">
        <v>32</v>
      </c>
      <c r="B201" s="5" t="s">
        <v>30</v>
      </c>
      <c r="C201" s="5" t="s">
        <v>15</v>
      </c>
      <c r="D201" s="3"/>
      <c r="E201" s="6"/>
      <c r="F201" s="3"/>
      <c r="G201" s="8">
        <f t="shared" ref="G201:I205" si="15">G202</f>
        <v>50</v>
      </c>
      <c r="H201" s="8">
        <f t="shared" si="15"/>
        <v>50</v>
      </c>
      <c r="I201" s="8">
        <f t="shared" si="15"/>
        <v>50</v>
      </c>
    </row>
    <row r="202" spans="1:9" ht="53.25" customHeight="1">
      <c r="A202" s="39" t="s">
        <v>41</v>
      </c>
      <c r="B202" s="5" t="s">
        <v>30</v>
      </c>
      <c r="C202" s="5" t="s">
        <v>15</v>
      </c>
      <c r="D202" s="5">
        <v>10</v>
      </c>
      <c r="E202" s="6"/>
      <c r="F202" s="3"/>
      <c r="G202" s="8">
        <f t="shared" si="15"/>
        <v>50</v>
      </c>
      <c r="H202" s="8">
        <f t="shared" si="15"/>
        <v>50</v>
      </c>
      <c r="I202" s="8">
        <f t="shared" si="15"/>
        <v>50</v>
      </c>
    </row>
    <row r="203" spans="1:9" ht="53.25" customHeight="1">
      <c r="A203" s="39" t="s">
        <v>209</v>
      </c>
      <c r="B203" s="5" t="s">
        <v>30</v>
      </c>
      <c r="C203" s="5" t="s">
        <v>15</v>
      </c>
      <c r="D203" s="5">
        <v>10</v>
      </c>
      <c r="E203" s="6" t="s">
        <v>208</v>
      </c>
      <c r="F203" s="3"/>
      <c r="G203" s="8">
        <f t="shared" si="15"/>
        <v>50</v>
      </c>
      <c r="H203" s="8">
        <f t="shared" si="15"/>
        <v>50</v>
      </c>
      <c r="I203" s="8">
        <f t="shared" si="15"/>
        <v>50</v>
      </c>
    </row>
    <row r="204" spans="1:9" ht="33" customHeight="1">
      <c r="A204" s="39" t="s">
        <v>211</v>
      </c>
      <c r="B204" s="5" t="s">
        <v>30</v>
      </c>
      <c r="C204" s="5" t="s">
        <v>15</v>
      </c>
      <c r="D204" s="5">
        <v>10</v>
      </c>
      <c r="E204" s="6" t="s">
        <v>210</v>
      </c>
      <c r="F204" s="3"/>
      <c r="G204" s="8">
        <f t="shared" si="15"/>
        <v>50</v>
      </c>
      <c r="H204" s="8">
        <f t="shared" si="15"/>
        <v>50</v>
      </c>
      <c r="I204" s="8">
        <f t="shared" si="15"/>
        <v>50</v>
      </c>
    </row>
    <row r="205" spans="1:9" ht="115.5" customHeight="1">
      <c r="A205" s="38" t="s">
        <v>87</v>
      </c>
      <c r="B205" s="5" t="s">
        <v>30</v>
      </c>
      <c r="C205" s="5" t="s">
        <v>15</v>
      </c>
      <c r="D205" s="5">
        <v>10</v>
      </c>
      <c r="E205" s="6" t="s">
        <v>116</v>
      </c>
      <c r="F205" s="3"/>
      <c r="G205" s="8">
        <f t="shared" si="15"/>
        <v>50</v>
      </c>
      <c r="H205" s="8">
        <f t="shared" si="15"/>
        <v>50</v>
      </c>
      <c r="I205" s="8">
        <f t="shared" si="15"/>
        <v>50</v>
      </c>
    </row>
    <row r="206" spans="1:9" ht="27" customHeight="1">
      <c r="A206" s="52" t="s">
        <v>67</v>
      </c>
      <c r="B206" s="5" t="s">
        <v>30</v>
      </c>
      <c r="C206" s="5" t="s">
        <v>15</v>
      </c>
      <c r="D206" s="5">
        <v>10</v>
      </c>
      <c r="E206" s="27" t="s">
        <v>116</v>
      </c>
      <c r="F206" s="3">
        <v>540</v>
      </c>
      <c r="G206" s="8">
        <v>50</v>
      </c>
      <c r="H206" s="8">
        <v>50</v>
      </c>
      <c r="I206" s="8">
        <v>50</v>
      </c>
    </row>
    <row r="207" spans="1:9" ht="27" customHeight="1">
      <c r="A207" s="39" t="s">
        <v>33</v>
      </c>
      <c r="B207" s="5" t="s">
        <v>30</v>
      </c>
      <c r="C207" s="5" t="s">
        <v>16</v>
      </c>
      <c r="D207" s="5"/>
      <c r="E207" s="6"/>
      <c r="F207" s="3"/>
      <c r="G207" s="8">
        <f t="shared" ref="G207:I211" si="16">G208</f>
        <v>2300</v>
      </c>
      <c r="H207" s="8">
        <f t="shared" si="16"/>
        <v>2300</v>
      </c>
      <c r="I207" s="8">
        <f t="shared" si="16"/>
        <v>2300</v>
      </c>
    </row>
    <row r="208" spans="1:9" ht="23.25" customHeight="1">
      <c r="A208" s="39" t="s">
        <v>65</v>
      </c>
      <c r="B208" s="5" t="s">
        <v>30</v>
      </c>
      <c r="C208" s="5" t="s">
        <v>16</v>
      </c>
      <c r="D208" s="5" t="s">
        <v>18</v>
      </c>
      <c r="E208" s="6"/>
      <c r="F208" s="3"/>
      <c r="G208" s="8">
        <f t="shared" si="16"/>
        <v>2300</v>
      </c>
      <c r="H208" s="8">
        <f t="shared" si="16"/>
        <v>2300</v>
      </c>
      <c r="I208" s="8">
        <f t="shared" si="16"/>
        <v>2300</v>
      </c>
    </row>
    <row r="209" spans="1:9" ht="49.5" customHeight="1">
      <c r="A209" s="39" t="s">
        <v>209</v>
      </c>
      <c r="B209" s="5" t="s">
        <v>30</v>
      </c>
      <c r="C209" s="5" t="s">
        <v>16</v>
      </c>
      <c r="D209" s="5" t="s">
        <v>18</v>
      </c>
      <c r="E209" s="6" t="s">
        <v>208</v>
      </c>
      <c r="F209" s="3"/>
      <c r="G209" s="8">
        <f t="shared" si="16"/>
        <v>2300</v>
      </c>
      <c r="H209" s="8">
        <f t="shared" si="16"/>
        <v>2300</v>
      </c>
      <c r="I209" s="8">
        <f t="shared" si="16"/>
        <v>2300</v>
      </c>
    </row>
    <row r="210" spans="1:9" ht="35.25" customHeight="1">
      <c r="A210" s="39" t="s">
        <v>211</v>
      </c>
      <c r="B210" s="5" t="s">
        <v>30</v>
      </c>
      <c r="C210" s="5" t="s">
        <v>16</v>
      </c>
      <c r="D210" s="5" t="s">
        <v>18</v>
      </c>
      <c r="E210" s="6" t="s">
        <v>210</v>
      </c>
      <c r="F210" s="3"/>
      <c r="G210" s="8">
        <f t="shared" si="16"/>
        <v>2300</v>
      </c>
      <c r="H210" s="8">
        <f t="shared" si="16"/>
        <v>2300</v>
      </c>
      <c r="I210" s="8">
        <f t="shared" si="16"/>
        <v>2300</v>
      </c>
    </row>
    <row r="211" spans="1:9" ht="115.5" customHeight="1">
      <c r="A211" s="38" t="s">
        <v>87</v>
      </c>
      <c r="B211" s="5" t="s">
        <v>30</v>
      </c>
      <c r="C211" s="5" t="s">
        <v>16</v>
      </c>
      <c r="D211" s="5" t="s">
        <v>18</v>
      </c>
      <c r="E211" s="6" t="s">
        <v>116</v>
      </c>
      <c r="F211" s="3"/>
      <c r="G211" s="8">
        <f t="shared" si="16"/>
        <v>2300</v>
      </c>
      <c r="H211" s="8">
        <f t="shared" si="16"/>
        <v>2300</v>
      </c>
      <c r="I211" s="8">
        <f t="shared" si="16"/>
        <v>2300</v>
      </c>
    </row>
    <row r="212" spans="1:9" ht="26.25" customHeight="1">
      <c r="A212" s="52" t="s">
        <v>67</v>
      </c>
      <c r="B212" s="26" t="s">
        <v>30</v>
      </c>
      <c r="C212" s="26" t="s">
        <v>16</v>
      </c>
      <c r="D212" s="26" t="s">
        <v>18</v>
      </c>
      <c r="E212" s="27" t="s">
        <v>116</v>
      </c>
      <c r="F212" s="34">
        <v>540</v>
      </c>
      <c r="G212" s="20">
        <v>2300</v>
      </c>
      <c r="H212" s="20">
        <v>2300</v>
      </c>
      <c r="I212" s="20">
        <v>2300</v>
      </c>
    </row>
    <row r="213" spans="1:9" ht="23.25" customHeight="1">
      <c r="A213" s="39" t="s">
        <v>150</v>
      </c>
      <c r="B213" s="26" t="s">
        <v>30</v>
      </c>
      <c r="C213" s="5" t="s">
        <v>19</v>
      </c>
      <c r="D213" s="5"/>
      <c r="E213" s="27"/>
      <c r="F213" s="34"/>
      <c r="G213" s="20">
        <f>G214+G219</f>
        <v>1130</v>
      </c>
      <c r="H213" s="20">
        <f>H214+H219</f>
        <v>1130</v>
      </c>
      <c r="I213" s="20">
        <f>I214+I219</f>
        <v>1130</v>
      </c>
    </row>
    <row r="214" spans="1:9" ht="27" customHeight="1">
      <c r="A214" s="39" t="s">
        <v>151</v>
      </c>
      <c r="B214" s="26" t="s">
        <v>30</v>
      </c>
      <c r="C214" s="5" t="s">
        <v>19</v>
      </c>
      <c r="D214" s="5" t="s">
        <v>14</v>
      </c>
      <c r="E214" s="27"/>
      <c r="F214" s="34"/>
      <c r="G214" s="20">
        <f t="shared" ref="G214:I217" si="17">G215</f>
        <v>600</v>
      </c>
      <c r="H214" s="20">
        <f t="shared" si="17"/>
        <v>600</v>
      </c>
      <c r="I214" s="20">
        <f t="shared" si="17"/>
        <v>600</v>
      </c>
    </row>
    <row r="215" spans="1:9" ht="47.25" customHeight="1">
      <c r="A215" s="39" t="s">
        <v>209</v>
      </c>
      <c r="B215" s="26" t="s">
        <v>30</v>
      </c>
      <c r="C215" s="5" t="s">
        <v>19</v>
      </c>
      <c r="D215" s="5" t="s">
        <v>14</v>
      </c>
      <c r="E215" s="27" t="s">
        <v>208</v>
      </c>
      <c r="F215" s="34"/>
      <c r="G215" s="20">
        <f t="shared" si="17"/>
        <v>600</v>
      </c>
      <c r="H215" s="20">
        <f t="shared" si="17"/>
        <v>600</v>
      </c>
      <c r="I215" s="20">
        <f t="shared" si="17"/>
        <v>600</v>
      </c>
    </row>
    <row r="216" spans="1:9" ht="38.25" customHeight="1">
      <c r="A216" s="39" t="s">
        <v>211</v>
      </c>
      <c r="B216" s="26" t="s">
        <v>30</v>
      </c>
      <c r="C216" s="5" t="s">
        <v>19</v>
      </c>
      <c r="D216" s="5" t="s">
        <v>14</v>
      </c>
      <c r="E216" s="27" t="s">
        <v>210</v>
      </c>
      <c r="F216" s="34"/>
      <c r="G216" s="20">
        <f t="shared" si="17"/>
        <v>600</v>
      </c>
      <c r="H216" s="20">
        <f t="shared" si="17"/>
        <v>600</v>
      </c>
      <c r="I216" s="20">
        <f t="shared" si="17"/>
        <v>600</v>
      </c>
    </row>
    <row r="217" spans="1:9" ht="119.25" customHeight="1">
      <c r="A217" s="38" t="s">
        <v>87</v>
      </c>
      <c r="B217" s="26" t="s">
        <v>30</v>
      </c>
      <c r="C217" s="5" t="s">
        <v>19</v>
      </c>
      <c r="D217" s="5" t="s">
        <v>14</v>
      </c>
      <c r="E217" s="6" t="s">
        <v>116</v>
      </c>
      <c r="F217" s="3"/>
      <c r="G217" s="20">
        <f t="shared" si="17"/>
        <v>600</v>
      </c>
      <c r="H217" s="20">
        <f t="shared" si="17"/>
        <v>600</v>
      </c>
      <c r="I217" s="20">
        <f t="shared" si="17"/>
        <v>600</v>
      </c>
    </row>
    <row r="218" spans="1:9" ht="24.75" customHeight="1">
      <c r="A218" s="38" t="s">
        <v>67</v>
      </c>
      <c r="B218" s="26" t="s">
        <v>30</v>
      </c>
      <c r="C218" s="5" t="s">
        <v>19</v>
      </c>
      <c r="D218" s="5" t="s">
        <v>14</v>
      </c>
      <c r="E218" s="27" t="s">
        <v>116</v>
      </c>
      <c r="F218" s="34">
        <v>540</v>
      </c>
      <c r="G218" s="20">
        <v>600</v>
      </c>
      <c r="H218" s="20">
        <v>600</v>
      </c>
      <c r="I218" s="20">
        <v>600</v>
      </c>
    </row>
    <row r="219" spans="1:9" ht="24" customHeight="1">
      <c r="A219" s="39" t="s">
        <v>149</v>
      </c>
      <c r="B219" s="26" t="s">
        <v>30</v>
      </c>
      <c r="C219" s="5" t="s">
        <v>19</v>
      </c>
      <c r="D219" s="5" t="s">
        <v>15</v>
      </c>
      <c r="E219" s="27"/>
      <c r="F219" s="34"/>
      <c r="G219" s="20">
        <f t="shared" ref="G219:I222" si="18">G220</f>
        <v>530</v>
      </c>
      <c r="H219" s="20">
        <f t="shared" si="18"/>
        <v>530</v>
      </c>
      <c r="I219" s="20">
        <f t="shared" si="18"/>
        <v>530</v>
      </c>
    </row>
    <row r="220" spans="1:9" ht="50.25" customHeight="1">
      <c r="A220" s="39" t="s">
        <v>209</v>
      </c>
      <c r="B220" s="26" t="s">
        <v>30</v>
      </c>
      <c r="C220" s="5" t="s">
        <v>19</v>
      </c>
      <c r="D220" s="5" t="s">
        <v>15</v>
      </c>
      <c r="E220" s="27" t="s">
        <v>208</v>
      </c>
      <c r="F220" s="34"/>
      <c r="G220" s="20">
        <f t="shared" si="18"/>
        <v>530</v>
      </c>
      <c r="H220" s="20">
        <f t="shared" si="18"/>
        <v>530</v>
      </c>
      <c r="I220" s="20">
        <f t="shared" si="18"/>
        <v>530</v>
      </c>
    </row>
    <row r="221" spans="1:9" ht="37.5" customHeight="1">
      <c r="A221" s="39" t="s">
        <v>211</v>
      </c>
      <c r="B221" s="26" t="s">
        <v>30</v>
      </c>
      <c r="C221" s="5" t="s">
        <v>19</v>
      </c>
      <c r="D221" s="5" t="s">
        <v>15</v>
      </c>
      <c r="E221" s="27" t="s">
        <v>210</v>
      </c>
      <c r="F221" s="34"/>
      <c r="G221" s="20">
        <f t="shared" si="18"/>
        <v>530</v>
      </c>
      <c r="H221" s="20">
        <f t="shared" si="18"/>
        <v>530</v>
      </c>
      <c r="I221" s="20">
        <f t="shared" si="18"/>
        <v>530</v>
      </c>
    </row>
    <row r="222" spans="1:9" ht="117.75" customHeight="1">
      <c r="A222" s="38" t="s">
        <v>87</v>
      </c>
      <c r="B222" s="26" t="s">
        <v>30</v>
      </c>
      <c r="C222" s="5" t="s">
        <v>19</v>
      </c>
      <c r="D222" s="5" t="s">
        <v>15</v>
      </c>
      <c r="E222" s="6" t="s">
        <v>116</v>
      </c>
      <c r="F222" s="3"/>
      <c r="G222" s="20">
        <f t="shared" si="18"/>
        <v>530</v>
      </c>
      <c r="H222" s="20">
        <f t="shared" si="18"/>
        <v>530</v>
      </c>
      <c r="I222" s="20">
        <f t="shared" si="18"/>
        <v>530</v>
      </c>
    </row>
    <row r="223" spans="1:9" ht="21" customHeight="1">
      <c r="A223" s="38" t="s">
        <v>67</v>
      </c>
      <c r="B223" s="26" t="s">
        <v>30</v>
      </c>
      <c r="C223" s="5" t="s">
        <v>19</v>
      </c>
      <c r="D223" s="5" t="s">
        <v>15</v>
      </c>
      <c r="E223" s="27" t="s">
        <v>116</v>
      </c>
      <c r="F223" s="34">
        <v>540</v>
      </c>
      <c r="G223" s="20">
        <v>530</v>
      </c>
      <c r="H223" s="20">
        <v>530</v>
      </c>
      <c r="I223" s="20">
        <v>530</v>
      </c>
    </row>
    <row r="224" spans="1:9" ht="21" customHeight="1">
      <c r="A224" s="39" t="s">
        <v>76</v>
      </c>
      <c r="B224" s="26" t="s">
        <v>30</v>
      </c>
      <c r="C224" s="26" t="s">
        <v>20</v>
      </c>
      <c r="D224" s="5"/>
      <c r="E224" s="27"/>
      <c r="F224" s="34"/>
      <c r="G224" s="20">
        <f>G225+G230</f>
        <v>4830</v>
      </c>
      <c r="H224" s="20">
        <f>H225+H230</f>
        <v>4830</v>
      </c>
      <c r="I224" s="20">
        <f>I225+I230</f>
        <v>4830</v>
      </c>
    </row>
    <row r="225" spans="1:9" ht="19.5" customHeight="1">
      <c r="A225" s="54" t="s">
        <v>8</v>
      </c>
      <c r="B225" s="26" t="s">
        <v>30</v>
      </c>
      <c r="C225" s="26" t="s">
        <v>20</v>
      </c>
      <c r="D225" s="26" t="s">
        <v>13</v>
      </c>
      <c r="E225" s="27"/>
      <c r="F225" s="34"/>
      <c r="G225" s="20">
        <f t="shared" ref="G225:I228" si="19">G226</f>
        <v>4800</v>
      </c>
      <c r="H225" s="20">
        <f t="shared" si="19"/>
        <v>4800</v>
      </c>
      <c r="I225" s="20">
        <f t="shared" si="19"/>
        <v>4800</v>
      </c>
    </row>
    <row r="226" spans="1:9" ht="52.5" customHeight="1">
      <c r="A226" s="54" t="s">
        <v>209</v>
      </c>
      <c r="B226" s="26" t="s">
        <v>30</v>
      </c>
      <c r="C226" s="26" t="s">
        <v>20</v>
      </c>
      <c r="D226" s="26" t="s">
        <v>13</v>
      </c>
      <c r="E226" s="27" t="s">
        <v>208</v>
      </c>
      <c r="F226" s="34"/>
      <c r="G226" s="20">
        <f t="shared" si="19"/>
        <v>4800</v>
      </c>
      <c r="H226" s="20">
        <f t="shared" si="19"/>
        <v>4800</v>
      </c>
      <c r="I226" s="20">
        <f t="shared" si="19"/>
        <v>4800</v>
      </c>
    </row>
    <row r="227" spans="1:9" ht="36.75" customHeight="1">
      <c r="A227" s="54" t="s">
        <v>211</v>
      </c>
      <c r="B227" s="26" t="s">
        <v>30</v>
      </c>
      <c r="C227" s="26" t="s">
        <v>20</v>
      </c>
      <c r="D227" s="26" t="s">
        <v>13</v>
      </c>
      <c r="E227" s="27" t="s">
        <v>210</v>
      </c>
      <c r="F227" s="34"/>
      <c r="G227" s="20">
        <f t="shared" si="19"/>
        <v>4800</v>
      </c>
      <c r="H227" s="20">
        <f t="shared" si="19"/>
        <v>4800</v>
      </c>
      <c r="I227" s="20">
        <f t="shared" si="19"/>
        <v>4800</v>
      </c>
    </row>
    <row r="228" spans="1:9" ht="113.25" customHeight="1">
      <c r="A228" s="38" t="s">
        <v>87</v>
      </c>
      <c r="B228" s="5" t="s">
        <v>30</v>
      </c>
      <c r="C228" s="5" t="s">
        <v>20</v>
      </c>
      <c r="D228" s="5" t="s">
        <v>13</v>
      </c>
      <c r="E228" s="6" t="s">
        <v>116</v>
      </c>
      <c r="F228" s="3"/>
      <c r="G228" s="8">
        <f t="shared" si="19"/>
        <v>4800</v>
      </c>
      <c r="H228" s="8">
        <f t="shared" si="19"/>
        <v>4800</v>
      </c>
      <c r="I228" s="8">
        <f t="shared" si="19"/>
        <v>4800</v>
      </c>
    </row>
    <row r="229" spans="1:9" ht="35.25" customHeight="1">
      <c r="A229" s="38" t="s">
        <v>67</v>
      </c>
      <c r="B229" s="5" t="s">
        <v>30</v>
      </c>
      <c r="C229" s="5" t="s">
        <v>20</v>
      </c>
      <c r="D229" s="5" t="s">
        <v>13</v>
      </c>
      <c r="E229" s="6" t="s">
        <v>116</v>
      </c>
      <c r="F229" s="3">
        <v>540</v>
      </c>
      <c r="G229" s="8">
        <v>4800</v>
      </c>
      <c r="H229" s="8">
        <v>4800</v>
      </c>
      <c r="I229" s="8">
        <v>4800</v>
      </c>
    </row>
    <row r="230" spans="1:9" ht="33.75" customHeight="1">
      <c r="A230" s="39" t="s">
        <v>78</v>
      </c>
      <c r="B230" s="5" t="s">
        <v>30</v>
      </c>
      <c r="C230" s="5" t="s">
        <v>20</v>
      </c>
      <c r="D230" s="5" t="s">
        <v>16</v>
      </c>
      <c r="E230" s="6"/>
      <c r="F230" s="3"/>
      <c r="G230" s="8">
        <f t="shared" ref="G230:I233" si="20">G231</f>
        <v>30</v>
      </c>
      <c r="H230" s="8">
        <f t="shared" si="20"/>
        <v>30</v>
      </c>
      <c r="I230" s="8">
        <f t="shared" si="20"/>
        <v>30</v>
      </c>
    </row>
    <row r="231" spans="1:9" ht="54" customHeight="1">
      <c r="A231" s="39" t="s">
        <v>209</v>
      </c>
      <c r="B231" s="5" t="s">
        <v>30</v>
      </c>
      <c r="C231" s="5" t="s">
        <v>20</v>
      </c>
      <c r="D231" s="5" t="s">
        <v>16</v>
      </c>
      <c r="E231" s="6" t="s">
        <v>208</v>
      </c>
      <c r="F231" s="3"/>
      <c r="G231" s="8">
        <f t="shared" si="20"/>
        <v>30</v>
      </c>
      <c r="H231" s="8">
        <f t="shared" si="20"/>
        <v>30</v>
      </c>
      <c r="I231" s="8">
        <f t="shared" si="20"/>
        <v>30</v>
      </c>
    </row>
    <row r="232" spans="1:9" ht="33.75" customHeight="1">
      <c r="A232" s="39" t="s">
        <v>211</v>
      </c>
      <c r="B232" s="5" t="s">
        <v>30</v>
      </c>
      <c r="C232" s="5" t="s">
        <v>20</v>
      </c>
      <c r="D232" s="5" t="s">
        <v>16</v>
      </c>
      <c r="E232" s="6" t="s">
        <v>210</v>
      </c>
      <c r="F232" s="3"/>
      <c r="G232" s="8">
        <f t="shared" si="20"/>
        <v>30</v>
      </c>
      <c r="H232" s="8">
        <f t="shared" si="20"/>
        <v>30</v>
      </c>
      <c r="I232" s="8">
        <f t="shared" si="20"/>
        <v>30</v>
      </c>
    </row>
    <row r="233" spans="1:9" ht="117" customHeight="1">
      <c r="A233" s="38" t="s">
        <v>87</v>
      </c>
      <c r="B233" s="5" t="s">
        <v>30</v>
      </c>
      <c r="C233" s="5" t="s">
        <v>20</v>
      </c>
      <c r="D233" s="5" t="s">
        <v>16</v>
      </c>
      <c r="E233" s="6" t="s">
        <v>116</v>
      </c>
      <c r="F233" s="3"/>
      <c r="G233" s="8">
        <f t="shared" si="20"/>
        <v>30</v>
      </c>
      <c r="H233" s="8">
        <f t="shared" si="20"/>
        <v>30</v>
      </c>
      <c r="I233" s="8">
        <f t="shared" si="20"/>
        <v>30</v>
      </c>
    </row>
    <row r="234" spans="1:9" ht="21.75" customHeight="1">
      <c r="A234" s="38" t="s">
        <v>67</v>
      </c>
      <c r="B234" s="5" t="s">
        <v>30</v>
      </c>
      <c r="C234" s="5" t="s">
        <v>20</v>
      </c>
      <c r="D234" s="5" t="s">
        <v>16</v>
      </c>
      <c r="E234" s="6" t="s">
        <v>116</v>
      </c>
      <c r="F234" s="3">
        <v>540</v>
      </c>
      <c r="G234" s="8">
        <v>30</v>
      </c>
      <c r="H234" s="8">
        <v>30</v>
      </c>
      <c r="I234" s="8">
        <v>30</v>
      </c>
    </row>
    <row r="235" spans="1:9" ht="36" customHeight="1">
      <c r="A235" s="39" t="s">
        <v>56</v>
      </c>
      <c r="B235" s="5" t="s">
        <v>30</v>
      </c>
      <c r="C235" s="5">
        <v>13</v>
      </c>
      <c r="D235" s="5"/>
      <c r="E235" s="14"/>
      <c r="F235" s="15"/>
      <c r="G235" s="8">
        <f t="shared" ref="G235:I239" si="21">G236</f>
        <v>3</v>
      </c>
      <c r="H235" s="8">
        <f t="shared" si="21"/>
        <v>3</v>
      </c>
      <c r="I235" s="8">
        <f t="shared" si="21"/>
        <v>3</v>
      </c>
    </row>
    <row r="236" spans="1:9" ht="39.75" customHeight="1">
      <c r="A236" s="39" t="s">
        <v>80</v>
      </c>
      <c r="B236" s="5" t="s">
        <v>30</v>
      </c>
      <c r="C236" s="5">
        <v>13</v>
      </c>
      <c r="D236" s="5" t="s">
        <v>13</v>
      </c>
      <c r="E236" s="14"/>
      <c r="F236" s="15"/>
      <c r="G236" s="8">
        <f t="shared" si="21"/>
        <v>3</v>
      </c>
      <c r="H236" s="8">
        <f t="shared" si="21"/>
        <v>3</v>
      </c>
      <c r="I236" s="8">
        <f t="shared" si="21"/>
        <v>3</v>
      </c>
    </row>
    <row r="237" spans="1:9" ht="39.75" customHeight="1">
      <c r="A237" s="39" t="s">
        <v>202</v>
      </c>
      <c r="B237" s="5" t="s">
        <v>30</v>
      </c>
      <c r="C237" s="5">
        <v>13</v>
      </c>
      <c r="D237" s="5" t="s">
        <v>13</v>
      </c>
      <c r="E237" s="3" t="s">
        <v>201</v>
      </c>
      <c r="F237" s="15"/>
      <c r="G237" s="8">
        <f t="shared" si="21"/>
        <v>3</v>
      </c>
      <c r="H237" s="8">
        <f t="shared" si="21"/>
        <v>3</v>
      </c>
      <c r="I237" s="8">
        <f t="shared" si="21"/>
        <v>3</v>
      </c>
    </row>
    <row r="238" spans="1:9" ht="23.25" customHeight="1">
      <c r="A238" s="39" t="s">
        <v>215</v>
      </c>
      <c r="B238" s="5" t="s">
        <v>30</v>
      </c>
      <c r="C238" s="5">
        <v>13</v>
      </c>
      <c r="D238" s="5" t="s">
        <v>13</v>
      </c>
      <c r="E238" s="3" t="s">
        <v>214</v>
      </c>
      <c r="F238" s="15"/>
      <c r="G238" s="8">
        <f t="shared" si="21"/>
        <v>3</v>
      </c>
      <c r="H238" s="8">
        <f t="shared" si="21"/>
        <v>3</v>
      </c>
      <c r="I238" s="8">
        <f t="shared" si="21"/>
        <v>3</v>
      </c>
    </row>
    <row r="239" spans="1:9" ht="22.5" customHeight="1">
      <c r="A239" s="39" t="s">
        <v>64</v>
      </c>
      <c r="B239" s="5" t="s">
        <v>30</v>
      </c>
      <c r="C239" s="5">
        <v>13</v>
      </c>
      <c r="D239" s="5" t="s">
        <v>13</v>
      </c>
      <c r="E239" s="3" t="s">
        <v>117</v>
      </c>
      <c r="F239" s="15"/>
      <c r="G239" s="8">
        <f t="shared" si="21"/>
        <v>3</v>
      </c>
      <c r="H239" s="8">
        <f t="shared" si="21"/>
        <v>3</v>
      </c>
      <c r="I239" s="8">
        <f t="shared" si="21"/>
        <v>3</v>
      </c>
    </row>
    <row r="240" spans="1:9" ht="24" customHeight="1">
      <c r="A240" s="39" t="s">
        <v>72</v>
      </c>
      <c r="B240" s="5" t="s">
        <v>30</v>
      </c>
      <c r="C240" s="5">
        <v>13</v>
      </c>
      <c r="D240" s="5" t="s">
        <v>13</v>
      </c>
      <c r="E240" s="3" t="s">
        <v>117</v>
      </c>
      <c r="F240" s="5">
        <v>730</v>
      </c>
      <c r="G240" s="8">
        <v>3</v>
      </c>
      <c r="H240" s="8">
        <v>3</v>
      </c>
      <c r="I240" s="8">
        <v>3</v>
      </c>
    </row>
    <row r="241" spans="1:9" ht="29.25" customHeight="1">
      <c r="A241" s="38" t="s">
        <v>36</v>
      </c>
      <c r="B241" s="5" t="s">
        <v>30</v>
      </c>
      <c r="C241" s="5">
        <v>14</v>
      </c>
      <c r="D241" s="5"/>
      <c r="E241" s="7"/>
      <c r="F241" s="5"/>
      <c r="G241" s="8">
        <f t="shared" ref="G241:I243" si="22">G242</f>
        <v>3034.3</v>
      </c>
      <c r="H241" s="8">
        <f t="shared" si="22"/>
        <v>2814.3</v>
      </c>
      <c r="I241" s="8">
        <f t="shared" si="22"/>
        <v>3061.4</v>
      </c>
    </row>
    <row r="242" spans="1:9" ht="31.5" customHeight="1">
      <c r="A242" s="38" t="s">
        <v>81</v>
      </c>
      <c r="B242" s="5" t="s">
        <v>30</v>
      </c>
      <c r="C242" s="5">
        <v>14</v>
      </c>
      <c r="D242" s="5" t="s">
        <v>13</v>
      </c>
      <c r="E242" s="7"/>
      <c r="F242" s="3"/>
      <c r="G242" s="8">
        <f t="shared" si="22"/>
        <v>3034.3</v>
      </c>
      <c r="H242" s="8">
        <f t="shared" si="22"/>
        <v>2814.3</v>
      </c>
      <c r="I242" s="8">
        <f t="shared" si="22"/>
        <v>3061.4</v>
      </c>
    </row>
    <row r="243" spans="1:9" ht="50.25" customHeight="1">
      <c r="A243" s="38" t="s">
        <v>209</v>
      </c>
      <c r="B243" s="5" t="s">
        <v>30</v>
      </c>
      <c r="C243" s="5">
        <v>14</v>
      </c>
      <c r="D243" s="5" t="s">
        <v>13</v>
      </c>
      <c r="E243" s="7" t="s">
        <v>208</v>
      </c>
      <c r="F243" s="3"/>
      <c r="G243" s="8">
        <f t="shared" si="22"/>
        <v>3034.3</v>
      </c>
      <c r="H243" s="8">
        <f t="shared" si="22"/>
        <v>2814.3</v>
      </c>
      <c r="I243" s="8">
        <f t="shared" si="22"/>
        <v>3061.4</v>
      </c>
    </row>
    <row r="244" spans="1:9" ht="31.5" customHeight="1">
      <c r="A244" s="38" t="s">
        <v>213</v>
      </c>
      <c r="B244" s="5" t="s">
        <v>30</v>
      </c>
      <c r="C244" s="5">
        <v>14</v>
      </c>
      <c r="D244" s="5" t="s">
        <v>13</v>
      </c>
      <c r="E244" s="7" t="s">
        <v>212</v>
      </c>
      <c r="F244" s="3"/>
      <c r="G244" s="8">
        <f>G245+G247</f>
        <v>3034.3</v>
      </c>
      <c r="H244" s="8">
        <f>H245+H247</f>
        <v>2814.3</v>
      </c>
      <c r="I244" s="8">
        <f>I245+I247</f>
        <v>3061.4</v>
      </c>
    </row>
    <row r="245" spans="1:9" ht="58.5" customHeight="1">
      <c r="A245" s="38" t="s">
        <v>126</v>
      </c>
      <c r="B245" s="6" t="s">
        <v>30</v>
      </c>
      <c r="C245" s="6" t="s">
        <v>53</v>
      </c>
      <c r="D245" s="6" t="s">
        <v>13</v>
      </c>
      <c r="E245" s="6" t="s">
        <v>119</v>
      </c>
      <c r="F245" s="6"/>
      <c r="G245" s="8">
        <f>G246</f>
        <v>1582.3</v>
      </c>
      <c r="H245" s="8">
        <f>H246</f>
        <v>1122.3</v>
      </c>
      <c r="I245" s="8">
        <f>I246</f>
        <v>1120.4000000000001</v>
      </c>
    </row>
    <row r="246" spans="1:9" ht="22.5" customHeight="1">
      <c r="A246" s="38" t="s">
        <v>12</v>
      </c>
      <c r="B246" s="6" t="s">
        <v>30</v>
      </c>
      <c r="C246" s="6" t="s">
        <v>53</v>
      </c>
      <c r="D246" s="6" t="s">
        <v>13</v>
      </c>
      <c r="E246" s="6" t="s">
        <v>119</v>
      </c>
      <c r="F246" s="6" t="s">
        <v>62</v>
      </c>
      <c r="G246" s="8">
        <v>1582.3</v>
      </c>
      <c r="H246" s="8">
        <v>1122.3</v>
      </c>
      <c r="I246" s="8">
        <v>1120.4000000000001</v>
      </c>
    </row>
    <row r="247" spans="1:9" ht="54" customHeight="1">
      <c r="A247" s="38" t="s">
        <v>118</v>
      </c>
      <c r="B247" s="5" t="s">
        <v>30</v>
      </c>
      <c r="C247" s="5">
        <v>14</v>
      </c>
      <c r="D247" s="5" t="s">
        <v>13</v>
      </c>
      <c r="E247" s="6" t="s">
        <v>119</v>
      </c>
      <c r="F247" s="5"/>
      <c r="G247" s="8">
        <f>G248</f>
        <v>1452</v>
      </c>
      <c r="H247" s="8">
        <f>H248</f>
        <v>1692</v>
      </c>
      <c r="I247" s="8">
        <f>I248</f>
        <v>1941</v>
      </c>
    </row>
    <row r="248" spans="1:9" ht="24.75" customHeight="1">
      <c r="A248" s="38" t="s">
        <v>12</v>
      </c>
      <c r="B248" s="5" t="s">
        <v>30</v>
      </c>
      <c r="C248" s="5">
        <v>14</v>
      </c>
      <c r="D248" s="5" t="s">
        <v>13</v>
      </c>
      <c r="E248" s="6" t="s">
        <v>119</v>
      </c>
      <c r="F248" s="5">
        <v>510</v>
      </c>
      <c r="G248" s="8">
        <v>1452</v>
      </c>
      <c r="H248" s="8">
        <v>1692</v>
      </c>
      <c r="I248" s="8">
        <v>1941</v>
      </c>
    </row>
    <row r="249" spans="1:9" ht="53.25" customHeight="1">
      <c r="A249" s="38" t="s">
        <v>172</v>
      </c>
      <c r="B249" s="5">
        <v>167</v>
      </c>
      <c r="C249" s="5"/>
      <c r="D249" s="5"/>
      <c r="E249" s="6"/>
      <c r="F249" s="5"/>
      <c r="G249" s="8">
        <f>G250+G261</f>
        <v>2430.1</v>
      </c>
      <c r="H249" s="8">
        <f>H250+H261</f>
        <v>2430.1</v>
      </c>
      <c r="I249" s="8">
        <f>I250+I261</f>
        <v>2430.1</v>
      </c>
    </row>
    <row r="250" spans="1:9" ht="21.75" customHeight="1">
      <c r="A250" s="38" t="s">
        <v>31</v>
      </c>
      <c r="B250" s="5">
        <v>167</v>
      </c>
      <c r="C250" s="5" t="s">
        <v>13</v>
      </c>
      <c r="D250" s="5"/>
      <c r="E250" s="6"/>
      <c r="F250" s="5"/>
      <c r="G250" s="8">
        <f>G251+G256</f>
        <v>2030.1</v>
      </c>
      <c r="H250" s="8">
        <f>H251+H256</f>
        <v>2030.1</v>
      </c>
      <c r="I250" s="8">
        <f>I251+I256</f>
        <v>2030.1</v>
      </c>
    </row>
    <row r="251" spans="1:9" ht="67.5" customHeight="1">
      <c r="A251" s="38" t="s">
        <v>276</v>
      </c>
      <c r="B251" s="5">
        <v>167</v>
      </c>
      <c r="C251" s="5" t="s">
        <v>13</v>
      </c>
      <c r="D251" s="5" t="s">
        <v>16</v>
      </c>
      <c r="E251" s="6"/>
      <c r="F251" s="5"/>
      <c r="G251" s="8">
        <f t="shared" ref="G251:I254" si="23">G252</f>
        <v>1530.1</v>
      </c>
      <c r="H251" s="8">
        <f t="shared" si="23"/>
        <v>1530.1</v>
      </c>
      <c r="I251" s="8">
        <f t="shared" si="23"/>
        <v>1530.1</v>
      </c>
    </row>
    <row r="252" spans="1:9" ht="54.75" customHeight="1">
      <c r="A252" s="38" t="s">
        <v>207</v>
      </c>
      <c r="B252" s="5">
        <v>167</v>
      </c>
      <c r="C252" s="5" t="s">
        <v>13</v>
      </c>
      <c r="D252" s="5" t="s">
        <v>16</v>
      </c>
      <c r="E252" s="7" t="s">
        <v>206</v>
      </c>
      <c r="F252" s="5"/>
      <c r="G252" s="8">
        <f t="shared" si="23"/>
        <v>1530.1</v>
      </c>
      <c r="H252" s="8">
        <f t="shared" si="23"/>
        <v>1530.1</v>
      </c>
      <c r="I252" s="8">
        <f t="shared" si="23"/>
        <v>1530.1</v>
      </c>
    </row>
    <row r="253" spans="1:9" ht="39" customHeight="1">
      <c r="A253" s="38" t="s">
        <v>58</v>
      </c>
      <c r="B253" s="5">
        <v>167</v>
      </c>
      <c r="C253" s="5" t="s">
        <v>13</v>
      </c>
      <c r="D253" s="5" t="s">
        <v>16</v>
      </c>
      <c r="E253" s="6" t="s">
        <v>103</v>
      </c>
      <c r="F253" s="5"/>
      <c r="G253" s="8">
        <f t="shared" si="23"/>
        <v>1530.1</v>
      </c>
      <c r="H253" s="8">
        <f t="shared" si="23"/>
        <v>1530.1</v>
      </c>
      <c r="I253" s="8">
        <f t="shared" si="23"/>
        <v>1530.1</v>
      </c>
    </row>
    <row r="254" spans="1:9" ht="40.5" customHeight="1">
      <c r="A254" s="38" t="s">
        <v>59</v>
      </c>
      <c r="B254" s="5">
        <v>167</v>
      </c>
      <c r="C254" s="5" t="s">
        <v>13</v>
      </c>
      <c r="D254" s="5" t="s">
        <v>16</v>
      </c>
      <c r="E254" s="6" t="s">
        <v>104</v>
      </c>
      <c r="F254" s="5"/>
      <c r="G254" s="8">
        <f t="shared" si="23"/>
        <v>1530.1</v>
      </c>
      <c r="H254" s="8">
        <f t="shared" si="23"/>
        <v>1530.1</v>
      </c>
      <c r="I254" s="8">
        <f t="shared" si="23"/>
        <v>1530.1</v>
      </c>
    </row>
    <row r="255" spans="1:9" ht="35.25" customHeight="1">
      <c r="A255" s="21" t="s">
        <v>102</v>
      </c>
      <c r="B255" s="5">
        <v>167</v>
      </c>
      <c r="C255" s="5" t="s">
        <v>13</v>
      </c>
      <c r="D255" s="5" t="s">
        <v>16</v>
      </c>
      <c r="E255" s="6" t="s">
        <v>104</v>
      </c>
      <c r="F255" s="5">
        <v>200</v>
      </c>
      <c r="G255" s="8">
        <v>1530.1</v>
      </c>
      <c r="H255" s="8">
        <v>1530.1</v>
      </c>
      <c r="I255" s="8">
        <v>1530.1</v>
      </c>
    </row>
    <row r="256" spans="1:9" ht="35.25" customHeight="1">
      <c r="A256" s="40" t="s">
        <v>4</v>
      </c>
      <c r="B256" s="5">
        <v>167</v>
      </c>
      <c r="C256" s="5" t="s">
        <v>13</v>
      </c>
      <c r="D256" s="5">
        <v>13</v>
      </c>
      <c r="E256" s="6"/>
      <c r="F256" s="5"/>
      <c r="G256" s="8">
        <f t="shared" ref="G256:I259" si="24">G257</f>
        <v>500</v>
      </c>
      <c r="H256" s="8">
        <f t="shared" si="24"/>
        <v>500</v>
      </c>
      <c r="I256" s="8">
        <f t="shared" si="24"/>
        <v>500</v>
      </c>
    </row>
    <row r="257" spans="1:9" ht="35.25" customHeight="1">
      <c r="A257" s="21" t="s">
        <v>202</v>
      </c>
      <c r="B257" s="5">
        <v>167</v>
      </c>
      <c r="C257" s="5" t="s">
        <v>13</v>
      </c>
      <c r="D257" s="5">
        <v>13</v>
      </c>
      <c r="E257" s="6" t="s">
        <v>201</v>
      </c>
      <c r="F257" s="5"/>
      <c r="G257" s="8">
        <f t="shared" si="24"/>
        <v>500</v>
      </c>
      <c r="H257" s="8">
        <f t="shared" si="24"/>
        <v>500</v>
      </c>
      <c r="I257" s="8">
        <f t="shared" si="24"/>
        <v>500</v>
      </c>
    </row>
    <row r="258" spans="1:9" ht="35.25" customHeight="1">
      <c r="A258" s="21" t="s">
        <v>217</v>
      </c>
      <c r="B258" s="5">
        <v>167</v>
      </c>
      <c r="C258" s="5" t="s">
        <v>13</v>
      </c>
      <c r="D258" s="5">
        <v>13</v>
      </c>
      <c r="E258" s="6" t="s">
        <v>216</v>
      </c>
      <c r="F258" s="5"/>
      <c r="G258" s="8">
        <f t="shared" si="24"/>
        <v>500</v>
      </c>
      <c r="H258" s="8">
        <f t="shared" si="24"/>
        <v>500</v>
      </c>
      <c r="I258" s="8">
        <f t="shared" si="24"/>
        <v>500</v>
      </c>
    </row>
    <row r="259" spans="1:9" ht="53.25" customHeight="1">
      <c r="A259" s="21" t="s">
        <v>167</v>
      </c>
      <c r="B259" s="5">
        <v>167</v>
      </c>
      <c r="C259" s="5" t="s">
        <v>13</v>
      </c>
      <c r="D259" s="5">
        <v>13</v>
      </c>
      <c r="E259" s="19" t="s">
        <v>168</v>
      </c>
      <c r="F259" s="16"/>
      <c r="G259" s="22">
        <f t="shared" si="24"/>
        <v>500</v>
      </c>
      <c r="H259" s="22">
        <f t="shared" si="24"/>
        <v>500</v>
      </c>
      <c r="I259" s="22">
        <f t="shared" si="24"/>
        <v>500</v>
      </c>
    </row>
    <row r="260" spans="1:9" ht="36" customHeight="1">
      <c r="A260" s="21" t="s">
        <v>102</v>
      </c>
      <c r="B260" s="5">
        <v>167</v>
      </c>
      <c r="C260" s="5" t="s">
        <v>13</v>
      </c>
      <c r="D260" s="5">
        <v>13</v>
      </c>
      <c r="E260" s="19" t="s">
        <v>168</v>
      </c>
      <c r="F260" s="16">
        <v>200</v>
      </c>
      <c r="G260" s="22">
        <v>500</v>
      </c>
      <c r="H260" s="22">
        <v>500</v>
      </c>
      <c r="I260" s="22">
        <v>500</v>
      </c>
    </row>
    <row r="261" spans="1:9" ht="24.75" customHeight="1">
      <c r="A261" s="39" t="s">
        <v>33</v>
      </c>
      <c r="B261" s="5">
        <v>167</v>
      </c>
      <c r="C261" s="5" t="s">
        <v>16</v>
      </c>
      <c r="D261" s="5"/>
      <c r="E261" s="6"/>
      <c r="F261" s="5"/>
      <c r="G261" s="8">
        <f t="shared" ref="G261:I265" si="25">G262</f>
        <v>400</v>
      </c>
      <c r="H261" s="8">
        <f t="shared" si="25"/>
        <v>400</v>
      </c>
      <c r="I261" s="8">
        <f t="shared" si="25"/>
        <v>400</v>
      </c>
    </row>
    <row r="262" spans="1:9" ht="38.25" customHeight="1">
      <c r="A262" s="39" t="s">
        <v>140</v>
      </c>
      <c r="B262" s="5">
        <v>167</v>
      </c>
      <c r="C262" s="5" t="s">
        <v>16</v>
      </c>
      <c r="D262" s="5">
        <v>12</v>
      </c>
      <c r="E262" s="6"/>
      <c r="F262" s="5"/>
      <c r="G262" s="8">
        <f t="shared" si="25"/>
        <v>400</v>
      </c>
      <c r="H262" s="8">
        <f t="shared" si="25"/>
        <v>400</v>
      </c>
      <c r="I262" s="8">
        <f t="shared" si="25"/>
        <v>400</v>
      </c>
    </row>
    <row r="263" spans="1:9" ht="30.75" customHeight="1">
      <c r="A263" s="39" t="s">
        <v>181</v>
      </c>
      <c r="B263" s="5">
        <v>167</v>
      </c>
      <c r="C263" s="28" t="s">
        <v>16</v>
      </c>
      <c r="D263" s="28">
        <v>12</v>
      </c>
      <c r="E263" s="6" t="s">
        <v>182</v>
      </c>
      <c r="F263" s="5"/>
      <c r="G263" s="8">
        <f t="shared" si="25"/>
        <v>400</v>
      </c>
      <c r="H263" s="8">
        <f t="shared" si="25"/>
        <v>400</v>
      </c>
      <c r="I263" s="8">
        <f t="shared" si="25"/>
        <v>400</v>
      </c>
    </row>
    <row r="264" spans="1:9" ht="35.25" customHeight="1">
      <c r="A264" s="39" t="s">
        <v>219</v>
      </c>
      <c r="B264" s="5">
        <v>167</v>
      </c>
      <c r="C264" s="28" t="s">
        <v>16</v>
      </c>
      <c r="D264" s="28">
        <v>12</v>
      </c>
      <c r="E264" s="6" t="s">
        <v>218</v>
      </c>
      <c r="F264" s="5"/>
      <c r="G264" s="8">
        <f t="shared" si="25"/>
        <v>400</v>
      </c>
      <c r="H264" s="8">
        <f t="shared" si="25"/>
        <v>400</v>
      </c>
      <c r="I264" s="8">
        <f t="shared" si="25"/>
        <v>400</v>
      </c>
    </row>
    <row r="265" spans="1:9" ht="49.5" customHeight="1">
      <c r="A265" s="31" t="s">
        <v>144</v>
      </c>
      <c r="B265" s="5">
        <v>167</v>
      </c>
      <c r="C265" s="28" t="s">
        <v>16</v>
      </c>
      <c r="D265" s="28">
        <v>12</v>
      </c>
      <c r="E265" s="29" t="s">
        <v>145</v>
      </c>
      <c r="F265" s="36"/>
      <c r="G265" s="30">
        <f t="shared" si="25"/>
        <v>400</v>
      </c>
      <c r="H265" s="30">
        <f t="shared" si="25"/>
        <v>400</v>
      </c>
      <c r="I265" s="30">
        <f t="shared" si="25"/>
        <v>400</v>
      </c>
    </row>
    <row r="266" spans="1:9" ht="40.5" customHeight="1">
      <c r="A266" s="31" t="s">
        <v>102</v>
      </c>
      <c r="B266" s="5">
        <v>167</v>
      </c>
      <c r="C266" s="28" t="s">
        <v>16</v>
      </c>
      <c r="D266" s="28">
        <v>12</v>
      </c>
      <c r="E266" s="29" t="s">
        <v>145</v>
      </c>
      <c r="F266" s="36">
        <v>200</v>
      </c>
      <c r="G266" s="30">
        <v>400</v>
      </c>
      <c r="H266" s="30">
        <v>400</v>
      </c>
      <c r="I266" s="30">
        <v>400</v>
      </c>
    </row>
    <row r="267" spans="1:9" ht="36.75" customHeight="1">
      <c r="A267" s="21" t="s">
        <v>161</v>
      </c>
      <c r="B267" s="5">
        <v>303</v>
      </c>
      <c r="C267" s="11"/>
      <c r="D267" s="11"/>
      <c r="E267" s="19"/>
      <c r="F267" s="11"/>
      <c r="G267" s="13">
        <f>G268+G299+G321+G339+G355+G362</f>
        <v>43360</v>
      </c>
      <c r="H267" s="13">
        <f>H268+H299+H321+H339+H355+H362</f>
        <v>41279.4</v>
      </c>
      <c r="I267" s="13">
        <f>I268+I299+I321+I339+I355+I362</f>
        <v>43517</v>
      </c>
    </row>
    <row r="268" spans="1:9" ht="18" customHeight="1">
      <c r="A268" s="38" t="s">
        <v>31</v>
      </c>
      <c r="B268" s="5">
        <v>303</v>
      </c>
      <c r="C268" s="5" t="s">
        <v>13</v>
      </c>
      <c r="D268" s="5"/>
      <c r="E268" s="6"/>
      <c r="F268" s="5"/>
      <c r="G268" s="8">
        <f>G269+G274+G281+G286</f>
        <v>22467.5</v>
      </c>
      <c r="H268" s="8">
        <f>H269+H274+H281+H286</f>
        <v>22520.400000000001</v>
      </c>
      <c r="I268" s="8">
        <f>I269+I274+I281+I286</f>
        <v>22468</v>
      </c>
    </row>
    <row r="269" spans="1:9" ht="30" customHeight="1">
      <c r="A269" s="39" t="s">
        <v>141</v>
      </c>
      <c r="B269" s="5">
        <v>303</v>
      </c>
      <c r="C269" s="5" t="s">
        <v>13</v>
      </c>
      <c r="D269" s="5" t="s">
        <v>14</v>
      </c>
      <c r="E269" s="6"/>
      <c r="F269" s="5"/>
      <c r="G269" s="8">
        <f t="shared" ref="G269:I272" si="26">G270</f>
        <v>2000</v>
      </c>
      <c r="H269" s="8">
        <f t="shared" si="26"/>
        <v>2000</v>
      </c>
      <c r="I269" s="8">
        <f t="shared" si="26"/>
        <v>2000</v>
      </c>
    </row>
    <row r="270" spans="1:9" ht="48" customHeight="1">
      <c r="A270" s="39" t="s">
        <v>207</v>
      </c>
      <c r="B270" s="5">
        <v>303</v>
      </c>
      <c r="C270" s="5" t="s">
        <v>13</v>
      </c>
      <c r="D270" s="5" t="s">
        <v>14</v>
      </c>
      <c r="E270" s="6" t="s">
        <v>206</v>
      </c>
      <c r="F270" s="5"/>
      <c r="G270" s="8">
        <f t="shared" si="26"/>
        <v>2000</v>
      </c>
      <c r="H270" s="8">
        <f t="shared" si="26"/>
        <v>2000</v>
      </c>
      <c r="I270" s="8">
        <f t="shared" si="26"/>
        <v>2000</v>
      </c>
    </row>
    <row r="271" spans="1:9" ht="30" customHeight="1">
      <c r="A271" s="39" t="s">
        <v>58</v>
      </c>
      <c r="B271" s="5">
        <v>303</v>
      </c>
      <c r="C271" s="5" t="s">
        <v>13</v>
      </c>
      <c r="D271" s="5" t="s">
        <v>14</v>
      </c>
      <c r="E271" s="6" t="s">
        <v>103</v>
      </c>
      <c r="F271" s="5"/>
      <c r="G271" s="8">
        <f t="shared" si="26"/>
        <v>2000</v>
      </c>
      <c r="H271" s="8">
        <f t="shared" si="26"/>
        <v>2000</v>
      </c>
      <c r="I271" s="8">
        <f t="shared" si="26"/>
        <v>2000</v>
      </c>
    </row>
    <row r="272" spans="1:9" ht="25.5" customHeight="1">
      <c r="A272" s="38" t="s">
        <v>142</v>
      </c>
      <c r="B272" s="5">
        <v>303</v>
      </c>
      <c r="C272" s="5" t="s">
        <v>13</v>
      </c>
      <c r="D272" s="5" t="s">
        <v>14</v>
      </c>
      <c r="E272" s="6" t="s">
        <v>143</v>
      </c>
      <c r="F272" s="5"/>
      <c r="G272" s="8">
        <f t="shared" si="26"/>
        <v>2000</v>
      </c>
      <c r="H272" s="8">
        <f t="shared" si="26"/>
        <v>2000</v>
      </c>
      <c r="I272" s="8">
        <f t="shared" si="26"/>
        <v>2000</v>
      </c>
    </row>
    <row r="273" spans="1:9" ht="87.75" customHeight="1">
      <c r="A273" s="21" t="s">
        <v>68</v>
      </c>
      <c r="B273" s="5">
        <v>303</v>
      </c>
      <c r="C273" s="5" t="s">
        <v>13</v>
      </c>
      <c r="D273" s="5" t="s">
        <v>14</v>
      </c>
      <c r="E273" s="6" t="s">
        <v>143</v>
      </c>
      <c r="F273" s="5">
        <v>100</v>
      </c>
      <c r="G273" s="8">
        <v>2000</v>
      </c>
      <c r="H273" s="8">
        <v>2000</v>
      </c>
      <c r="I273" s="8">
        <v>2000</v>
      </c>
    </row>
    <row r="274" spans="1:9" ht="70.5" customHeight="1">
      <c r="A274" s="38" t="s">
        <v>276</v>
      </c>
      <c r="B274" s="5">
        <v>303</v>
      </c>
      <c r="C274" s="5" t="s">
        <v>13</v>
      </c>
      <c r="D274" s="5" t="s">
        <v>16</v>
      </c>
      <c r="E274" s="6"/>
      <c r="F274" s="5"/>
      <c r="G274" s="8">
        <f t="shared" ref="G274:I276" si="27">G275</f>
        <v>17122.5</v>
      </c>
      <c r="H274" s="8">
        <f t="shared" si="27"/>
        <v>17122.5</v>
      </c>
      <c r="I274" s="8">
        <f t="shared" si="27"/>
        <v>17122.5</v>
      </c>
    </row>
    <row r="275" spans="1:9" ht="51.75" customHeight="1">
      <c r="A275" s="39" t="s">
        <v>207</v>
      </c>
      <c r="B275" s="5">
        <v>303</v>
      </c>
      <c r="C275" s="5" t="s">
        <v>13</v>
      </c>
      <c r="D275" s="5" t="s">
        <v>16</v>
      </c>
      <c r="E275" s="6" t="s">
        <v>206</v>
      </c>
      <c r="F275" s="5"/>
      <c r="G275" s="8">
        <f t="shared" si="27"/>
        <v>17122.5</v>
      </c>
      <c r="H275" s="8">
        <f t="shared" si="27"/>
        <v>17122.5</v>
      </c>
      <c r="I275" s="8">
        <f t="shared" si="27"/>
        <v>17122.5</v>
      </c>
    </row>
    <row r="276" spans="1:9" ht="39.75" customHeight="1">
      <c r="A276" s="38" t="s">
        <v>58</v>
      </c>
      <c r="B276" s="5">
        <v>303</v>
      </c>
      <c r="C276" s="5" t="s">
        <v>13</v>
      </c>
      <c r="D276" s="5" t="s">
        <v>16</v>
      </c>
      <c r="E276" s="6" t="s">
        <v>103</v>
      </c>
      <c r="F276" s="5"/>
      <c r="G276" s="8">
        <f t="shared" si="27"/>
        <v>17122.5</v>
      </c>
      <c r="H276" s="8">
        <f t="shared" si="27"/>
        <v>17122.5</v>
      </c>
      <c r="I276" s="8">
        <f t="shared" si="27"/>
        <v>17122.5</v>
      </c>
    </row>
    <row r="277" spans="1:9" ht="37.5" customHeight="1">
      <c r="A277" s="38" t="s">
        <v>59</v>
      </c>
      <c r="B277" s="5">
        <v>303</v>
      </c>
      <c r="C277" s="5" t="s">
        <v>13</v>
      </c>
      <c r="D277" s="5" t="s">
        <v>16</v>
      </c>
      <c r="E277" s="6" t="s">
        <v>104</v>
      </c>
      <c r="F277" s="5"/>
      <c r="G277" s="8">
        <f>G279+G280+G278</f>
        <v>17122.5</v>
      </c>
      <c r="H277" s="8">
        <f>H279+H280+H278</f>
        <v>17122.5</v>
      </c>
      <c r="I277" s="8">
        <f>I279+I280+I278</f>
        <v>17122.5</v>
      </c>
    </row>
    <row r="278" spans="1:9" ht="93.75" customHeight="1">
      <c r="A278" s="21" t="s">
        <v>68</v>
      </c>
      <c r="B278" s="5">
        <v>303</v>
      </c>
      <c r="C278" s="5" t="s">
        <v>13</v>
      </c>
      <c r="D278" s="5" t="s">
        <v>16</v>
      </c>
      <c r="E278" s="6" t="s">
        <v>104</v>
      </c>
      <c r="F278" s="5">
        <v>100</v>
      </c>
      <c r="G278" s="8">
        <v>14977</v>
      </c>
      <c r="H278" s="8">
        <v>14977</v>
      </c>
      <c r="I278" s="8">
        <v>14977</v>
      </c>
    </row>
    <row r="279" spans="1:9" ht="32.25" customHeight="1">
      <c r="A279" s="21" t="s">
        <v>102</v>
      </c>
      <c r="B279" s="5">
        <v>303</v>
      </c>
      <c r="C279" s="5" t="s">
        <v>13</v>
      </c>
      <c r="D279" s="5" t="s">
        <v>16</v>
      </c>
      <c r="E279" s="6" t="s">
        <v>104</v>
      </c>
      <c r="F279" s="5">
        <v>200</v>
      </c>
      <c r="G279" s="8">
        <v>1990.2</v>
      </c>
      <c r="H279" s="8">
        <v>1990.2</v>
      </c>
      <c r="I279" s="8">
        <v>1990.2</v>
      </c>
    </row>
    <row r="280" spans="1:9" ht="21" customHeight="1">
      <c r="A280" s="40" t="s">
        <v>60</v>
      </c>
      <c r="B280" s="5">
        <v>303</v>
      </c>
      <c r="C280" s="5" t="s">
        <v>13</v>
      </c>
      <c r="D280" s="5" t="s">
        <v>16</v>
      </c>
      <c r="E280" s="6" t="s">
        <v>104</v>
      </c>
      <c r="F280" s="5">
        <v>850</v>
      </c>
      <c r="G280" s="13">
        <v>155.30000000000001</v>
      </c>
      <c r="H280" s="13">
        <v>155.30000000000001</v>
      </c>
      <c r="I280" s="13">
        <v>155.30000000000001</v>
      </c>
    </row>
    <row r="281" spans="1:9" ht="21" customHeight="1">
      <c r="A281" s="55" t="s">
        <v>139</v>
      </c>
      <c r="B281" s="5">
        <v>303</v>
      </c>
      <c r="C281" s="28" t="s">
        <v>13</v>
      </c>
      <c r="D281" s="28" t="s">
        <v>19</v>
      </c>
      <c r="E281" s="29"/>
      <c r="F281" s="28"/>
      <c r="G281" s="30">
        <f t="shared" ref="G281:I284" si="28">G282</f>
        <v>3</v>
      </c>
      <c r="H281" s="30">
        <f t="shared" si="28"/>
        <v>55.9</v>
      </c>
      <c r="I281" s="30">
        <f t="shared" si="28"/>
        <v>3.5</v>
      </c>
    </row>
    <row r="282" spans="1:9" ht="50.25" customHeight="1">
      <c r="A282" s="39" t="s">
        <v>207</v>
      </c>
      <c r="B282" s="5">
        <v>303</v>
      </c>
      <c r="C282" s="5" t="s">
        <v>13</v>
      </c>
      <c r="D282" s="28" t="s">
        <v>19</v>
      </c>
      <c r="E282" s="6" t="s">
        <v>206</v>
      </c>
      <c r="F282" s="28"/>
      <c r="G282" s="30">
        <f t="shared" si="28"/>
        <v>3</v>
      </c>
      <c r="H282" s="30">
        <f t="shared" si="28"/>
        <v>55.9</v>
      </c>
      <c r="I282" s="30">
        <f t="shared" si="28"/>
        <v>3.5</v>
      </c>
    </row>
    <row r="283" spans="1:9" ht="37.5" customHeight="1">
      <c r="A283" s="55" t="s">
        <v>200</v>
      </c>
      <c r="B283" s="5">
        <v>303</v>
      </c>
      <c r="C283" s="28" t="s">
        <v>13</v>
      </c>
      <c r="D283" s="28" t="s">
        <v>19</v>
      </c>
      <c r="E283" s="29" t="s">
        <v>199</v>
      </c>
      <c r="F283" s="28"/>
      <c r="G283" s="30">
        <f t="shared" si="28"/>
        <v>3</v>
      </c>
      <c r="H283" s="30">
        <f t="shared" si="28"/>
        <v>55.9</v>
      </c>
      <c r="I283" s="30">
        <f t="shared" si="28"/>
        <v>3.5</v>
      </c>
    </row>
    <row r="284" spans="1:9" ht="63" customHeight="1">
      <c r="A284" s="56" t="s">
        <v>170</v>
      </c>
      <c r="B284" s="5">
        <v>303</v>
      </c>
      <c r="C284" s="28" t="s">
        <v>13</v>
      </c>
      <c r="D284" s="28" t="s">
        <v>19</v>
      </c>
      <c r="E284" s="29" t="s">
        <v>171</v>
      </c>
      <c r="F284" s="28"/>
      <c r="G284" s="30">
        <f t="shared" si="28"/>
        <v>3</v>
      </c>
      <c r="H284" s="30">
        <f t="shared" si="28"/>
        <v>55.9</v>
      </c>
      <c r="I284" s="30">
        <f t="shared" si="28"/>
        <v>3.5</v>
      </c>
    </row>
    <row r="285" spans="1:9" ht="45" customHeight="1">
      <c r="A285" s="31" t="s">
        <v>102</v>
      </c>
      <c r="B285" s="5">
        <v>303</v>
      </c>
      <c r="C285" s="28" t="s">
        <v>13</v>
      </c>
      <c r="D285" s="28" t="s">
        <v>19</v>
      </c>
      <c r="E285" s="29" t="s">
        <v>171</v>
      </c>
      <c r="F285" s="28">
        <v>200</v>
      </c>
      <c r="G285" s="30">
        <v>3</v>
      </c>
      <c r="H285" s="30">
        <v>55.9</v>
      </c>
      <c r="I285" s="30">
        <v>3.5</v>
      </c>
    </row>
    <row r="286" spans="1:9" ht="28.5" customHeight="1">
      <c r="A286" s="21" t="s">
        <v>4</v>
      </c>
      <c r="B286" s="5">
        <v>303</v>
      </c>
      <c r="C286" s="5" t="s">
        <v>13</v>
      </c>
      <c r="D286" s="5" t="s">
        <v>43</v>
      </c>
      <c r="E286" s="19"/>
      <c r="F286" s="11"/>
      <c r="G286" s="13">
        <f>G287+G292</f>
        <v>3342</v>
      </c>
      <c r="H286" s="13">
        <f>H287+H292</f>
        <v>3342</v>
      </c>
      <c r="I286" s="13">
        <f>I287+I292</f>
        <v>3342</v>
      </c>
    </row>
    <row r="287" spans="1:9" ht="51" customHeight="1">
      <c r="A287" s="39" t="s">
        <v>207</v>
      </c>
      <c r="B287" s="5">
        <v>303</v>
      </c>
      <c r="C287" s="5" t="s">
        <v>13</v>
      </c>
      <c r="D287" s="5" t="s">
        <v>43</v>
      </c>
      <c r="E287" s="6" t="s">
        <v>206</v>
      </c>
      <c r="F287" s="11"/>
      <c r="G287" s="13">
        <f t="shared" ref="G287:I288" si="29">G288</f>
        <v>408</v>
      </c>
      <c r="H287" s="13">
        <f t="shared" si="29"/>
        <v>408</v>
      </c>
      <c r="I287" s="13">
        <f t="shared" si="29"/>
        <v>408</v>
      </c>
    </row>
    <row r="288" spans="1:9" ht="28.5" customHeight="1">
      <c r="A288" s="40" t="s">
        <v>200</v>
      </c>
      <c r="B288" s="5">
        <v>303</v>
      </c>
      <c r="C288" s="5" t="s">
        <v>13</v>
      </c>
      <c r="D288" s="5" t="s">
        <v>43</v>
      </c>
      <c r="E288" s="6" t="s">
        <v>199</v>
      </c>
      <c r="F288" s="11"/>
      <c r="G288" s="13">
        <f t="shared" si="29"/>
        <v>408</v>
      </c>
      <c r="H288" s="13">
        <f t="shared" si="29"/>
        <v>408</v>
      </c>
      <c r="I288" s="13">
        <f t="shared" si="29"/>
        <v>408</v>
      </c>
    </row>
    <row r="289" spans="1:9" ht="29.25" customHeight="1">
      <c r="A289" s="38" t="s">
        <v>46</v>
      </c>
      <c r="B289" s="5">
        <v>303</v>
      </c>
      <c r="C289" s="5" t="s">
        <v>13</v>
      </c>
      <c r="D289" s="5" t="s">
        <v>43</v>
      </c>
      <c r="E289" s="6" t="s">
        <v>120</v>
      </c>
      <c r="F289" s="5"/>
      <c r="G289" s="8">
        <f>G290+G291</f>
        <v>408</v>
      </c>
      <c r="H289" s="8">
        <f>H290+H291</f>
        <v>408</v>
      </c>
      <c r="I289" s="8">
        <f>I290+I291</f>
        <v>408</v>
      </c>
    </row>
    <row r="290" spans="1:9" ht="83.25" customHeight="1">
      <c r="A290" s="21" t="s">
        <v>68</v>
      </c>
      <c r="B290" s="5">
        <v>303</v>
      </c>
      <c r="C290" s="5" t="s">
        <v>13</v>
      </c>
      <c r="D290" s="5" t="s">
        <v>43</v>
      </c>
      <c r="E290" s="6" t="s">
        <v>120</v>
      </c>
      <c r="F290" s="5">
        <v>100</v>
      </c>
      <c r="G290" s="20">
        <v>408</v>
      </c>
      <c r="H290" s="20">
        <v>408</v>
      </c>
      <c r="I290" s="20">
        <v>408</v>
      </c>
    </row>
    <row r="291" spans="1:9" ht="36" customHeight="1">
      <c r="A291" s="21" t="s">
        <v>102</v>
      </c>
      <c r="B291" s="5">
        <v>303</v>
      </c>
      <c r="C291" s="5" t="s">
        <v>13</v>
      </c>
      <c r="D291" s="5" t="s">
        <v>43</v>
      </c>
      <c r="E291" s="6" t="s">
        <v>120</v>
      </c>
      <c r="F291" s="5">
        <v>200</v>
      </c>
      <c r="G291" s="20">
        <v>0</v>
      </c>
      <c r="H291" s="20">
        <v>0</v>
      </c>
      <c r="I291" s="20">
        <v>0</v>
      </c>
    </row>
    <row r="292" spans="1:9" ht="36" customHeight="1">
      <c r="A292" s="40" t="s">
        <v>205</v>
      </c>
      <c r="B292" s="5">
        <v>303</v>
      </c>
      <c r="C292" s="5" t="s">
        <v>13</v>
      </c>
      <c r="D292" s="5">
        <v>13</v>
      </c>
      <c r="E292" s="6" t="s">
        <v>204</v>
      </c>
      <c r="F292" s="5"/>
      <c r="G292" s="20">
        <f>G293</f>
        <v>2934</v>
      </c>
      <c r="H292" s="20">
        <f>H293</f>
        <v>2934</v>
      </c>
      <c r="I292" s="20">
        <f>I293</f>
        <v>2934</v>
      </c>
    </row>
    <row r="293" spans="1:9" ht="36" customHeight="1">
      <c r="A293" s="40" t="s">
        <v>79</v>
      </c>
      <c r="B293" s="5">
        <v>303</v>
      </c>
      <c r="C293" s="5" t="s">
        <v>13</v>
      </c>
      <c r="D293" s="5">
        <v>13</v>
      </c>
      <c r="E293" s="6" t="s">
        <v>107</v>
      </c>
      <c r="F293" s="5"/>
      <c r="G293" s="20">
        <f>G294+G297</f>
        <v>2934</v>
      </c>
      <c r="H293" s="20">
        <f>H294+H297</f>
        <v>2934</v>
      </c>
      <c r="I293" s="20">
        <f>I294+I297</f>
        <v>2934</v>
      </c>
    </row>
    <row r="294" spans="1:9" ht="39.75" customHeight="1">
      <c r="A294" s="51" t="s">
        <v>135</v>
      </c>
      <c r="B294" s="5">
        <v>303</v>
      </c>
      <c r="C294" s="5" t="s">
        <v>13</v>
      </c>
      <c r="D294" s="5" t="s">
        <v>43</v>
      </c>
      <c r="E294" s="17" t="s">
        <v>134</v>
      </c>
      <c r="F294" s="16"/>
      <c r="G294" s="18">
        <f>G295+G296</f>
        <v>2934</v>
      </c>
      <c r="H294" s="18">
        <f>H295+H296</f>
        <v>2934</v>
      </c>
      <c r="I294" s="18">
        <f>I295+I296</f>
        <v>2934</v>
      </c>
    </row>
    <row r="295" spans="1:9" ht="84" customHeight="1">
      <c r="A295" s="21" t="s">
        <v>68</v>
      </c>
      <c r="B295" s="5">
        <v>303</v>
      </c>
      <c r="C295" s="5" t="s">
        <v>13</v>
      </c>
      <c r="D295" s="5" t="s">
        <v>43</v>
      </c>
      <c r="E295" s="17" t="s">
        <v>134</v>
      </c>
      <c r="F295" s="16">
        <v>100</v>
      </c>
      <c r="G295" s="22">
        <v>2934</v>
      </c>
      <c r="H295" s="22">
        <v>2934</v>
      </c>
      <c r="I295" s="22">
        <v>2934</v>
      </c>
    </row>
    <row r="296" spans="1:9" ht="44.25" customHeight="1">
      <c r="A296" s="21" t="s">
        <v>102</v>
      </c>
      <c r="B296" s="5">
        <v>303</v>
      </c>
      <c r="C296" s="5" t="s">
        <v>13</v>
      </c>
      <c r="D296" s="5" t="s">
        <v>43</v>
      </c>
      <c r="E296" s="17" t="s">
        <v>134</v>
      </c>
      <c r="F296" s="16">
        <v>200</v>
      </c>
      <c r="G296" s="22">
        <v>0</v>
      </c>
      <c r="H296" s="22">
        <v>0</v>
      </c>
      <c r="I296" s="22">
        <v>0</v>
      </c>
    </row>
    <row r="297" spans="1:9" ht="55.5" customHeight="1">
      <c r="A297" s="40" t="s">
        <v>259</v>
      </c>
      <c r="B297" s="5">
        <v>303</v>
      </c>
      <c r="C297" s="5" t="s">
        <v>13</v>
      </c>
      <c r="D297" s="5">
        <v>13</v>
      </c>
      <c r="E297" s="6" t="s">
        <v>260</v>
      </c>
      <c r="F297" s="5"/>
      <c r="G297" s="8">
        <f>G298</f>
        <v>0</v>
      </c>
      <c r="H297" s="8">
        <f>H298</f>
        <v>0</v>
      </c>
      <c r="I297" s="8">
        <f>I298</f>
        <v>0</v>
      </c>
    </row>
    <row r="298" spans="1:9" ht="90" customHeight="1">
      <c r="A298" s="21" t="s">
        <v>68</v>
      </c>
      <c r="B298" s="5">
        <v>303</v>
      </c>
      <c r="C298" s="5" t="s">
        <v>13</v>
      </c>
      <c r="D298" s="5">
        <v>13</v>
      </c>
      <c r="E298" s="6" t="s">
        <v>260</v>
      </c>
      <c r="F298" s="5">
        <v>100</v>
      </c>
      <c r="G298" s="8">
        <v>0</v>
      </c>
      <c r="H298" s="8">
        <v>0</v>
      </c>
      <c r="I298" s="8">
        <v>0</v>
      </c>
    </row>
    <row r="299" spans="1:9" ht="41.25" customHeight="1">
      <c r="A299" s="39" t="s">
        <v>32</v>
      </c>
      <c r="B299" s="5">
        <v>303</v>
      </c>
      <c r="C299" s="11" t="s">
        <v>15</v>
      </c>
      <c r="D299" s="5"/>
      <c r="E299" s="19"/>
      <c r="F299" s="16"/>
      <c r="G299" s="22">
        <f>G300+G311</f>
        <v>3906</v>
      </c>
      <c r="H299" s="22">
        <f>H300+H311</f>
        <v>4206</v>
      </c>
      <c r="I299" s="22">
        <f>I300+I311</f>
        <v>4206</v>
      </c>
    </row>
    <row r="300" spans="1:9" ht="55.5" customHeight="1">
      <c r="A300" s="53" t="s">
        <v>163</v>
      </c>
      <c r="B300" s="5">
        <v>303</v>
      </c>
      <c r="C300" s="11" t="s">
        <v>15</v>
      </c>
      <c r="D300" s="11" t="s">
        <v>51</v>
      </c>
      <c r="E300" s="12"/>
      <c r="F300" s="11"/>
      <c r="G300" s="13">
        <f>G301+G309</f>
        <v>3606</v>
      </c>
      <c r="H300" s="13">
        <f>H301+H309</f>
        <v>3906</v>
      </c>
      <c r="I300" s="13">
        <f>I301+I309</f>
        <v>3906</v>
      </c>
    </row>
    <row r="301" spans="1:9" ht="36" customHeight="1">
      <c r="A301" s="40" t="s">
        <v>205</v>
      </c>
      <c r="B301" s="5">
        <v>303</v>
      </c>
      <c r="C301" s="11" t="s">
        <v>15</v>
      </c>
      <c r="D301" s="11" t="s">
        <v>51</v>
      </c>
      <c r="E301" s="6" t="s">
        <v>204</v>
      </c>
      <c r="F301" s="11"/>
      <c r="G301" s="13">
        <f>G302</f>
        <v>2906</v>
      </c>
      <c r="H301" s="13">
        <f>H302</f>
        <v>2906</v>
      </c>
      <c r="I301" s="13">
        <f>I302</f>
        <v>2906</v>
      </c>
    </row>
    <row r="302" spans="1:9" ht="36" customHeight="1">
      <c r="A302" s="40" t="s">
        <v>79</v>
      </c>
      <c r="B302" s="5">
        <v>303</v>
      </c>
      <c r="C302" s="11" t="s">
        <v>15</v>
      </c>
      <c r="D302" s="11" t="s">
        <v>51</v>
      </c>
      <c r="E302" s="6" t="s">
        <v>107</v>
      </c>
      <c r="F302" s="11"/>
      <c r="G302" s="13">
        <f>G303+G305</f>
        <v>2906</v>
      </c>
      <c r="H302" s="13">
        <f>H303+H305</f>
        <v>2906</v>
      </c>
      <c r="I302" s="13">
        <f>I303+I305</f>
        <v>2906</v>
      </c>
    </row>
    <row r="303" spans="1:9" ht="40.5" customHeight="1">
      <c r="A303" s="38" t="s">
        <v>63</v>
      </c>
      <c r="B303" s="5">
        <v>303</v>
      </c>
      <c r="C303" s="5" t="s">
        <v>15</v>
      </c>
      <c r="D303" s="11" t="s">
        <v>51</v>
      </c>
      <c r="E303" s="6" t="s">
        <v>121</v>
      </c>
      <c r="F303" s="5"/>
      <c r="G303" s="8">
        <f>G304</f>
        <v>2906</v>
      </c>
      <c r="H303" s="8">
        <f>H304</f>
        <v>2906</v>
      </c>
      <c r="I303" s="8">
        <f>I304</f>
        <v>2906</v>
      </c>
    </row>
    <row r="304" spans="1:9" ht="95.25" customHeight="1">
      <c r="A304" s="21" t="s">
        <v>68</v>
      </c>
      <c r="B304" s="5">
        <v>303</v>
      </c>
      <c r="C304" s="5" t="s">
        <v>15</v>
      </c>
      <c r="D304" s="11" t="s">
        <v>51</v>
      </c>
      <c r="E304" s="6" t="s">
        <v>121</v>
      </c>
      <c r="F304" s="5">
        <v>100</v>
      </c>
      <c r="G304" s="8">
        <v>2906</v>
      </c>
      <c r="H304" s="8">
        <v>2906</v>
      </c>
      <c r="I304" s="8">
        <v>2906</v>
      </c>
    </row>
    <row r="305" spans="1:9" ht="56.25" customHeight="1">
      <c r="A305" s="40" t="s">
        <v>259</v>
      </c>
      <c r="B305" s="5">
        <v>303</v>
      </c>
      <c r="C305" s="5" t="s">
        <v>15</v>
      </c>
      <c r="D305" s="11" t="s">
        <v>51</v>
      </c>
      <c r="E305" s="6" t="s">
        <v>260</v>
      </c>
      <c r="F305" s="5"/>
      <c r="G305" s="8">
        <f>G306</f>
        <v>0</v>
      </c>
      <c r="H305" s="8">
        <f>H306</f>
        <v>0</v>
      </c>
      <c r="I305" s="8">
        <f>I306</f>
        <v>0</v>
      </c>
    </row>
    <row r="306" spans="1:9" ht="95.25" customHeight="1">
      <c r="A306" s="21" t="s">
        <v>68</v>
      </c>
      <c r="B306" s="5">
        <v>303</v>
      </c>
      <c r="C306" s="5" t="s">
        <v>15</v>
      </c>
      <c r="D306" s="11" t="s">
        <v>51</v>
      </c>
      <c r="E306" s="6" t="s">
        <v>260</v>
      </c>
      <c r="F306" s="5">
        <v>100</v>
      </c>
      <c r="G306" s="8">
        <v>0</v>
      </c>
      <c r="H306" s="8">
        <v>0</v>
      </c>
      <c r="I306" s="8">
        <v>0</v>
      </c>
    </row>
    <row r="307" spans="1:9" ht="51.75" customHeight="1">
      <c r="A307" s="21" t="s">
        <v>221</v>
      </c>
      <c r="B307" s="5">
        <v>303</v>
      </c>
      <c r="C307" s="5" t="s">
        <v>15</v>
      </c>
      <c r="D307" s="11" t="s">
        <v>51</v>
      </c>
      <c r="E307" s="6" t="s">
        <v>220</v>
      </c>
      <c r="F307" s="5"/>
      <c r="G307" s="8">
        <f t="shared" ref="G307:I309" si="30">G308</f>
        <v>700</v>
      </c>
      <c r="H307" s="8">
        <f t="shared" si="30"/>
        <v>1000</v>
      </c>
      <c r="I307" s="8">
        <f t="shared" si="30"/>
        <v>1000</v>
      </c>
    </row>
    <row r="308" spans="1:9" ht="59.25" customHeight="1">
      <c r="A308" s="21" t="s">
        <v>223</v>
      </c>
      <c r="B308" s="5">
        <v>303</v>
      </c>
      <c r="C308" s="5" t="s">
        <v>15</v>
      </c>
      <c r="D308" s="11" t="s">
        <v>51</v>
      </c>
      <c r="E308" s="6" t="s">
        <v>222</v>
      </c>
      <c r="F308" s="5"/>
      <c r="G308" s="8">
        <f t="shared" si="30"/>
        <v>700</v>
      </c>
      <c r="H308" s="8">
        <f t="shared" si="30"/>
        <v>1000</v>
      </c>
      <c r="I308" s="8">
        <f t="shared" si="30"/>
        <v>1000</v>
      </c>
    </row>
    <row r="309" spans="1:9" ht="47.25" customHeight="1">
      <c r="A309" s="21" t="s">
        <v>147</v>
      </c>
      <c r="B309" s="5">
        <v>303</v>
      </c>
      <c r="C309" s="5" t="s">
        <v>15</v>
      </c>
      <c r="D309" s="11" t="s">
        <v>51</v>
      </c>
      <c r="E309" s="6" t="s">
        <v>146</v>
      </c>
      <c r="F309" s="5"/>
      <c r="G309" s="30">
        <f t="shared" si="30"/>
        <v>700</v>
      </c>
      <c r="H309" s="30">
        <f t="shared" si="30"/>
        <v>1000</v>
      </c>
      <c r="I309" s="30">
        <f t="shared" si="30"/>
        <v>1000</v>
      </c>
    </row>
    <row r="310" spans="1:9" ht="31.5" customHeight="1">
      <c r="A310" s="21" t="s">
        <v>102</v>
      </c>
      <c r="B310" s="5">
        <v>303</v>
      </c>
      <c r="C310" s="5" t="s">
        <v>15</v>
      </c>
      <c r="D310" s="11" t="s">
        <v>51</v>
      </c>
      <c r="E310" s="6" t="s">
        <v>146</v>
      </c>
      <c r="F310" s="5">
        <v>200</v>
      </c>
      <c r="G310" s="30">
        <v>700</v>
      </c>
      <c r="H310" s="30">
        <v>1000</v>
      </c>
      <c r="I310" s="30">
        <v>1000</v>
      </c>
    </row>
    <row r="311" spans="1:9" ht="31.5" customHeight="1">
      <c r="A311" s="21" t="s">
        <v>164</v>
      </c>
      <c r="B311" s="5">
        <v>303</v>
      </c>
      <c r="C311" s="5" t="s">
        <v>15</v>
      </c>
      <c r="D311" s="11">
        <v>14</v>
      </c>
      <c r="E311" s="6"/>
      <c r="F311" s="5"/>
      <c r="G311" s="30">
        <f>G312+G315+G318</f>
        <v>300</v>
      </c>
      <c r="H311" s="30">
        <f>H312+H315+H318</f>
        <v>300</v>
      </c>
      <c r="I311" s="30">
        <f>I312+I315+I318</f>
        <v>300</v>
      </c>
    </row>
    <row r="312" spans="1:9" ht="40.5" customHeight="1">
      <c r="A312" s="21" t="s">
        <v>225</v>
      </c>
      <c r="B312" s="5">
        <v>303</v>
      </c>
      <c r="C312" s="5" t="s">
        <v>15</v>
      </c>
      <c r="D312" s="11">
        <v>14</v>
      </c>
      <c r="E312" s="6" t="s">
        <v>224</v>
      </c>
      <c r="F312" s="5"/>
      <c r="G312" s="30">
        <f t="shared" ref="G312:I313" si="31">G313</f>
        <v>100</v>
      </c>
      <c r="H312" s="30">
        <f t="shared" si="31"/>
        <v>100</v>
      </c>
      <c r="I312" s="30">
        <f t="shared" si="31"/>
        <v>100</v>
      </c>
    </row>
    <row r="313" spans="1:9" ht="52.5" customHeight="1">
      <c r="A313" s="25" t="s">
        <v>292</v>
      </c>
      <c r="B313" s="5">
        <v>303</v>
      </c>
      <c r="C313" s="5" t="s">
        <v>15</v>
      </c>
      <c r="D313" s="11">
        <v>14</v>
      </c>
      <c r="E313" s="6" t="s">
        <v>165</v>
      </c>
      <c r="F313" s="5"/>
      <c r="G313" s="8">
        <f t="shared" si="31"/>
        <v>100</v>
      </c>
      <c r="H313" s="8">
        <f t="shared" si="31"/>
        <v>100</v>
      </c>
      <c r="I313" s="8">
        <f t="shared" si="31"/>
        <v>100</v>
      </c>
    </row>
    <row r="314" spans="1:9" ht="31.5" customHeight="1">
      <c r="A314" s="25" t="s">
        <v>102</v>
      </c>
      <c r="B314" s="5">
        <v>303</v>
      </c>
      <c r="C314" s="5" t="s">
        <v>15</v>
      </c>
      <c r="D314" s="11">
        <v>14</v>
      </c>
      <c r="E314" s="6" t="s">
        <v>165</v>
      </c>
      <c r="F314" s="5">
        <v>200</v>
      </c>
      <c r="G314" s="8">
        <v>100</v>
      </c>
      <c r="H314" s="8">
        <v>100</v>
      </c>
      <c r="I314" s="8">
        <v>100</v>
      </c>
    </row>
    <row r="315" spans="1:9" ht="54" customHeight="1">
      <c r="A315" s="25" t="s">
        <v>227</v>
      </c>
      <c r="B315" s="5">
        <v>303</v>
      </c>
      <c r="C315" s="5" t="s">
        <v>15</v>
      </c>
      <c r="D315" s="11">
        <v>14</v>
      </c>
      <c r="E315" s="6" t="s">
        <v>226</v>
      </c>
      <c r="F315" s="5"/>
      <c r="G315" s="8">
        <f t="shared" ref="G315:I316" si="32">G316</f>
        <v>100</v>
      </c>
      <c r="H315" s="8">
        <f t="shared" si="32"/>
        <v>100</v>
      </c>
      <c r="I315" s="8">
        <f t="shared" si="32"/>
        <v>100</v>
      </c>
    </row>
    <row r="316" spans="1:9" ht="51.75" customHeight="1">
      <c r="A316" s="31" t="s">
        <v>283</v>
      </c>
      <c r="B316" s="5">
        <v>303</v>
      </c>
      <c r="C316" s="5" t="s">
        <v>15</v>
      </c>
      <c r="D316" s="11">
        <v>14</v>
      </c>
      <c r="E316" s="27" t="s">
        <v>148</v>
      </c>
      <c r="F316" s="26"/>
      <c r="G316" s="20">
        <f t="shared" si="32"/>
        <v>100</v>
      </c>
      <c r="H316" s="20">
        <f t="shared" si="32"/>
        <v>100</v>
      </c>
      <c r="I316" s="20">
        <f t="shared" si="32"/>
        <v>100</v>
      </c>
    </row>
    <row r="317" spans="1:9" ht="48.75" customHeight="1">
      <c r="A317" s="25" t="s">
        <v>102</v>
      </c>
      <c r="B317" s="5">
        <v>303</v>
      </c>
      <c r="C317" s="5" t="s">
        <v>15</v>
      </c>
      <c r="D317" s="11">
        <v>14</v>
      </c>
      <c r="E317" s="27" t="s">
        <v>148</v>
      </c>
      <c r="F317" s="26">
        <v>200</v>
      </c>
      <c r="G317" s="20">
        <v>100</v>
      </c>
      <c r="H317" s="20">
        <v>100</v>
      </c>
      <c r="I317" s="20">
        <v>100</v>
      </c>
    </row>
    <row r="318" spans="1:9" ht="66.75" customHeight="1">
      <c r="A318" s="25" t="s">
        <v>229</v>
      </c>
      <c r="B318" s="5">
        <v>303</v>
      </c>
      <c r="C318" s="5" t="s">
        <v>15</v>
      </c>
      <c r="D318" s="11">
        <v>14</v>
      </c>
      <c r="E318" s="27" t="s">
        <v>228</v>
      </c>
      <c r="F318" s="26"/>
      <c r="G318" s="20">
        <f t="shared" ref="G318:I319" si="33">G319</f>
        <v>100</v>
      </c>
      <c r="H318" s="20">
        <f t="shared" si="33"/>
        <v>100</v>
      </c>
      <c r="I318" s="20">
        <f t="shared" si="33"/>
        <v>100</v>
      </c>
    </row>
    <row r="319" spans="1:9" ht="81.75" customHeight="1">
      <c r="A319" s="31" t="s">
        <v>284</v>
      </c>
      <c r="B319" s="5">
        <v>303</v>
      </c>
      <c r="C319" s="5" t="s">
        <v>15</v>
      </c>
      <c r="D319" s="11">
        <v>14</v>
      </c>
      <c r="E319" s="27" t="s">
        <v>166</v>
      </c>
      <c r="F319" s="26"/>
      <c r="G319" s="20">
        <f t="shared" si="33"/>
        <v>100</v>
      </c>
      <c r="H319" s="20">
        <f t="shared" si="33"/>
        <v>100</v>
      </c>
      <c r="I319" s="20">
        <f t="shared" si="33"/>
        <v>100</v>
      </c>
    </row>
    <row r="320" spans="1:9" ht="41.25" customHeight="1">
      <c r="A320" s="25" t="s">
        <v>102</v>
      </c>
      <c r="B320" s="5">
        <v>303</v>
      </c>
      <c r="C320" s="5" t="s">
        <v>15</v>
      </c>
      <c r="D320" s="11">
        <v>14</v>
      </c>
      <c r="E320" s="27" t="s">
        <v>166</v>
      </c>
      <c r="F320" s="26">
        <v>200</v>
      </c>
      <c r="G320" s="20">
        <v>100</v>
      </c>
      <c r="H320" s="20">
        <v>100</v>
      </c>
      <c r="I320" s="20">
        <v>100</v>
      </c>
    </row>
    <row r="321" spans="1:9" ht="22.5" customHeight="1">
      <c r="A321" s="39" t="s">
        <v>33</v>
      </c>
      <c r="B321" s="5">
        <v>303</v>
      </c>
      <c r="C321" s="5" t="s">
        <v>16</v>
      </c>
      <c r="D321" s="5"/>
      <c r="E321" s="6"/>
      <c r="F321" s="3"/>
      <c r="G321" s="20">
        <f>G332+G322+G327</f>
        <v>9178</v>
      </c>
      <c r="H321" s="20">
        <f>H332+H322+H327</f>
        <v>9521</v>
      </c>
      <c r="I321" s="20">
        <f>I332+I322+I327</f>
        <v>11811</v>
      </c>
    </row>
    <row r="322" spans="1:9" ht="23.25" customHeight="1">
      <c r="A322" s="39" t="s">
        <v>96</v>
      </c>
      <c r="B322" s="5">
        <v>303</v>
      </c>
      <c r="C322" s="5" t="s">
        <v>16</v>
      </c>
      <c r="D322" s="5" t="s">
        <v>19</v>
      </c>
      <c r="E322" s="6"/>
      <c r="F322" s="3"/>
      <c r="G322" s="8">
        <f t="shared" ref="G322:I325" si="34">G323</f>
        <v>375</v>
      </c>
      <c r="H322" s="8">
        <f t="shared" si="34"/>
        <v>375</v>
      </c>
      <c r="I322" s="8">
        <f t="shared" si="34"/>
        <v>375</v>
      </c>
    </row>
    <row r="323" spans="1:9" ht="32.25" customHeight="1">
      <c r="A323" s="39" t="s">
        <v>181</v>
      </c>
      <c r="B323" s="5">
        <v>303</v>
      </c>
      <c r="C323" s="5" t="s">
        <v>16</v>
      </c>
      <c r="D323" s="5" t="s">
        <v>19</v>
      </c>
      <c r="E323" s="6" t="s">
        <v>182</v>
      </c>
      <c r="F323" s="3"/>
      <c r="G323" s="8">
        <f t="shared" si="34"/>
        <v>375</v>
      </c>
      <c r="H323" s="8">
        <f t="shared" si="34"/>
        <v>375</v>
      </c>
      <c r="I323" s="8">
        <f t="shared" si="34"/>
        <v>375</v>
      </c>
    </row>
    <row r="324" spans="1:9" ht="23.25" customHeight="1">
      <c r="A324" s="39" t="s">
        <v>231</v>
      </c>
      <c r="B324" s="5">
        <v>303</v>
      </c>
      <c r="C324" s="5" t="s">
        <v>16</v>
      </c>
      <c r="D324" s="5" t="s">
        <v>19</v>
      </c>
      <c r="E324" s="6" t="s">
        <v>230</v>
      </c>
      <c r="F324" s="3"/>
      <c r="G324" s="8">
        <f t="shared" si="34"/>
        <v>375</v>
      </c>
      <c r="H324" s="8">
        <f t="shared" si="34"/>
        <v>375</v>
      </c>
      <c r="I324" s="8">
        <f t="shared" si="34"/>
        <v>375</v>
      </c>
    </row>
    <row r="325" spans="1:9" ht="46.5" customHeight="1">
      <c r="A325" s="39" t="s">
        <v>157</v>
      </c>
      <c r="B325" s="5">
        <v>303</v>
      </c>
      <c r="C325" s="5" t="s">
        <v>16</v>
      </c>
      <c r="D325" s="5" t="s">
        <v>19</v>
      </c>
      <c r="E325" s="6" t="s">
        <v>132</v>
      </c>
      <c r="F325" s="3"/>
      <c r="G325" s="8">
        <f t="shared" si="34"/>
        <v>375</v>
      </c>
      <c r="H325" s="8">
        <f t="shared" si="34"/>
        <v>375</v>
      </c>
      <c r="I325" s="8">
        <f t="shared" si="34"/>
        <v>375</v>
      </c>
    </row>
    <row r="326" spans="1:9" ht="43.5" customHeight="1">
      <c r="A326" s="39" t="s">
        <v>102</v>
      </c>
      <c r="B326" s="5">
        <v>303</v>
      </c>
      <c r="C326" s="5" t="s">
        <v>16</v>
      </c>
      <c r="D326" s="5" t="s">
        <v>19</v>
      </c>
      <c r="E326" s="6" t="s">
        <v>132</v>
      </c>
      <c r="F326" s="3">
        <v>200</v>
      </c>
      <c r="G326" s="8">
        <v>375</v>
      </c>
      <c r="H326" s="8">
        <v>375</v>
      </c>
      <c r="I326" s="8">
        <v>375</v>
      </c>
    </row>
    <row r="327" spans="1:9" ht="18.75" customHeight="1">
      <c r="A327" s="39" t="s">
        <v>180</v>
      </c>
      <c r="B327" s="5">
        <v>303</v>
      </c>
      <c r="C327" s="5" t="s">
        <v>16</v>
      </c>
      <c r="D327" s="5" t="s">
        <v>20</v>
      </c>
      <c r="E327" s="6"/>
      <c r="F327" s="3"/>
      <c r="G327" s="8">
        <f t="shared" ref="G327:I330" si="35">G328</f>
        <v>1000</v>
      </c>
      <c r="H327" s="8">
        <f t="shared" si="35"/>
        <v>1000</v>
      </c>
      <c r="I327" s="8">
        <f t="shared" si="35"/>
        <v>1000</v>
      </c>
    </row>
    <row r="328" spans="1:9" ht="36.75" customHeight="1">
      <c r="A328" s="39" t="s">
        <v>181</v>
      </c>
      <c r="B328" s="5">
        <v>303</v>
      </c>
      <c r="C328" s="5" t="s">
        <v>16</v>
      </c>
      <c r="D328" s="5" t="s">
        <v>20</v>
      </c>
      <c r="E328" s="6" t="s">
        <v>182</v>
      </c>
      <c r="F328" s="3"/>
      <c r="G328" s="8">
        <f t="shared" si="35"/>
        <v>1000</v>
      </c>
      <c r="H328" s="8">
        <f t="shared" si="35"/>
        <v>1000</v>
      </c>
      <c r="I328" s="8">
        <f t="shared" si="35"/>
        <v>1000</v>
      </c>
    </row>
    <row r="329" spans="1:9" ht="37.5" customHeight="1">
      <c r="A329" s="39" t="s">
        <v>183</v>
      </c>
      <c r="B329" s="5">
        <v>303</v>
      </c>
      <c r="C329" s="5" t="s">
        <v>16</v>
      </c>
      <c r="D329" s="5" t="s">
        <v>20</v>
      </c>
      <c r="E329" s="6" t="s">
        <v>184</v>
      </c>
      <c r="F329" s="3"/>
      <c r="G329" s="8">
        <f t="shared" si="35"/>
        <v>1000</v>
      </c>
      <c r="H329" s="8">
        <f t="shared" si="35"/>
        <v>1000</v>
      </c>
      <c r="I329" s="8">
        <f t="shared" si="35"/>
        <v>1000</v>
      </c>
    </row>
    <row r="330" spans="1:9" ht="43.5" customHeight="1">
      <c r="A330" s="39" t="s">
        <v>185</v>
      </c>
      <c r="B330" s="5">
        <v>303</v>
      </c>
      <c r="C330" s="5" t="s">
        <v>16</v>
      </c>
      <c r="D330" s="5" t="s">
        <v>20</v>
      </c>
      <c r="E330" s="6" t="s">
        <v>186</v>
      </c>
      <c r="F330" s="3"/>
      <c r="G330" s="8">
        <f t="shared" si="35"/>
        <v>1000</v>
      </c>
      <c r="H330" s="8">
        <f t="shared" si="35"/>
        <v>1000</v>
      </c>
      <c r="I330" s="8">
        <f t="shared" si="35"/>
        <v>1000</v>
      </c>
    </row>
    <row r="331" spans="1:9" ht="60.75" customHeight="1">
      <c r="A331" s="39" t="s">
        <v>236</v>
      </c>
      <c r="B331" s="5">
        <v>303</v>
      </c>
      <c r="C331" s="5" t="s">
        <v>16</v>
      </c>
      <c r="D331" s="5" t="s">
        <v>20</v>
      </c>
      <c r="E331" s="6" t="s">
        <v>186</v>
      </c>
      <c r="F331" s="3">
        <v>810</v>
      </c>
      <c r="G331" s="8">
        <v>1000</v>
      </c>
      <c r="H331" s="8">
        <v>1000</v>
      </c>
      <c r="I331" s="8">
        <v>1000</v>
      </c>
    </row>
    <row r="332" spans="1:9" ht="24" customHeight="1">
      <c r="A332" s="39" t="s">
        <v>65</v>
      </c>
      <c r="B332" s="5">
        <v>303</v>
      </c>
      <c r="C332" s="5" t="s">
        <v>16</v>
      </c>
      <c r="D332" s="5" t="s">
        <v>18</v>
      </c>
      <c r="E332" s="27"/>
      <c r="F332" s="26"/>
      <c r="G332" s="20">
        <f>G335+G337</f>
        <v>7803</v>
      </c>
      <c r="H332" s="20">
        <f>H335+H337</f>
        <v>8146</v>
      </c>
      <c r="I332" s="20">
        <f>I335+I337</f>
        <v>10436</v>
      </c>
    </row>
    <row r="333" spans="1:9" ht="31.5" customHeight="1">
      <c r="A333" s="39" t="s">
        <v>181</v>
      </c>
      <c r="B333" s="5">
        <v>303</v>
      </c>
      <c r="C333" s="5" t="s">
        <v>16</v>
      </c>
      <c r="D333" s="5" t="s">
        <v>18</v>
      </c>
      <c r="E333" s="6" t="s">
        <v>182</v>
      </c>
      <c r="F333" s="26"/>
      <c r="G333" s="20">
        <f>G334</f>
        <v>7803</v>
      </c>
      <c r="H333" s="20">
        <f>H334</f>
        <v>8146</v>
      </c>
      <c r="I333" s="20">
        <f>I334</f>
        <v>10436</v>
      </c>
    </row>
    <row r="334" spans="1:9" ht="33.75" customHeight="1">
      <c r="A334" s="39" t="s">
        <v>183</v>
      </c>
      <c r="B334" s="5">
        <v>303</v>
      </c>
      <c r="C334" s="5" t="s">
        <v>16</v>
      </c>
      <c r="D334" s="5" t="s">
        <v>18</v>
      </c>
      <c r="E334" s="6" t="s">
        <v>184</v>
      </c>
      <c r="F334" s="26"/>
      <c r="G334" s="20">
        <f>G335+G337</f>
        <v>7803</v>
      </c>
      <c r="H334" s="20">
        <f>H335+H337</f>
        <v>8146</v>
      </c>
      <c r="I334" s="20">
        <f>I335+I337</f>
        <v>10436</v>
      </c>
    </row>
    <row r="335" spans="1:9" ht="68.25" customHeight="1">
      <c r="A335" s="25" t="s">
        <v>160</v>
      </c>
      <c r="B335" s="5">
        <v>303</v>
      </c>
      <c r="C335" s="5" t="s">
        <v>16</v>
      </c>
      <c r="D335" s="5" t="s">
        <v>18</v>
      </c>
      <c r="E335" s="27" t="s">
        <v>294</v>
      </c>
      <c r="F335" s="3"/>
      <c r="G335" s="8">
        <f>G336</f>
        <v>3469</v>
      </c>
      <c r="H335" s="8">
        <f>H336</f>
        <v>3469</v>
      </c>
      <c r="I335" s="8">
        <f>I336</f>
        <v>3469</v>
      </c>
    </row>
    <row r="336" spans="1:9" ht="40.5" customHeight="1">
      <c r="A336" s="25" t="s">
        <v>102</v>
      </c>
      <c r="B336" s="5">
        <v>303</v>
      </c>
      <c r="C336" s="26" t="s">
        <v>16</v>
      </c>
      <c r="D336" s="26" t="s">
        <v>18</v>
      </c>
      <c r="E336" s="27" t="s">
        <v>294</v>
      </c>
      <c r="F336" s="34">
        <v>200</v>
      </c>
      <c r="G336" s="20">
        <v>3469</v>
      </c>
      <c r="H336" s="20">
        <v>3469</v>
      </c>
      <c r="I336" s="20">
        <v>3469</v>
      </c>
    </row>
    <row r="337" spans="1:9" ht="54.75" customHeight="1">
      <c r="A337" s="39" t="s">
        <v>66</v>
      </c>
      <c r="B337" s="5">
        <v>303</v>
      </c>
      <c r="C337" s="5" t="s">
        <v>16</v>
      </c>
      <c r="D337" s="5" t="s">
        <v>18</v>
      </c>
      <c r="E337" s="27" t="s">
        <v>293</v>
      </c>
      <c r="F337" s="3"/>
      <c r="G337" s="8">
        <f>G338</f>
        <v>4334</v>
      </c>
      <c r="H337" s="8">
        <f>H338</f>
        <v>4677</v>
      </c>
      <c r="I337" s="8">
        <f>I338</f>
        <v>6967</v>
      </c>
    </row>
    <row r="338" spans="1:9" ht="30.75" customHeight="1">
      <c r="A338" s="25" t="s">
        <v>102</v>
      </c>
      <c r="B338" s="5">
        <v>303</v>
      </c>
      <c r="C338" s="26" t="s">
        <v>16</v>
      </c>
      <c r="D338" s="26" t="s">
        <v>18</v>
      </c>
      <c r="E338" s="27" t="s">
        <v>293</v>
      </c>
      <c r="F338" s="34">
        <v>200</v>
      </c>
      <c r="G338" s="20">
        <v>4334</v>
      </c>
      <c r="H338" s="20">
        <v>4677</v>
      </c>
      <c r="I338" s="20">
        <v>6967</v>
      </c>
    </row>
    <row r="339" spans="1:9" ht="21.75" customHeight="1">
      <c r="A339" s="21" t="s">
        <v>150</v>
      </c>
      <c r="B339" s="5">
        <v>303</v>
      </c>
      <c r="C339" s="5" t="s">
        <v>19</v>
      </c>
      <c r="D339" s="5"/>
      <c r="E339" s="6"/>
      <c r="F339" s="3"/>
      <c r="G339" s="8">
        <f>G348+G340</f>
        <v>4767.5</v>
      </c>
      <c r="H339" s="8">
        <f>H348+H340</f>
        <v>3400</v>
      </c>
      <c r="I339" s="8">
        <f>I348+I340</f>
        <v>3400</v>
      </c>
    </row>
    <row r="340" spans="1:9" ht="21.75" customHeight="1">
      <c r="A340" s="39" t="s">
        <v>151</v>
      </c>
      <c r="B340" s="5">
        <v>303</v>
      </c>
      <c r="C340" s="7" t="s">
        <v>19</v>
      </c>
      <c r="D340" s="7" t="s">
        <v>14</v>
      </c>
      <c r="E340" s="6"/>
      <c r="F340" s="3"/>
      <c r="G340" s="8">
        <f>G341</f>
        <v>2767.5</v>
      </c>
      <c r="H340" s="8">
        <f>H341</f>
        <v>1200</v>
      </c>
      <c r="I340" s="8">
        <f>I341</f>
        <v>1200</v>
      </c>
    </row>
    <row r="341" spans="1:9" ht="51.75" customHeight="1">
      <c r="A341" s="39" t="s">
        <v>238</v>
      </c>
      <c r="B341" s="5">
        <v>303</v>
      </c>
      <c r="C341" s="7" t="s">
        <v>19</v>
      </c>
      <c r="D341" s="7" t="s">
        <v>14</v>
      </c>
      <c r="E341" s="6" t="s">
        <v>237</v>
      </c>
      <c r="F341" s="3"/>
      <c r="G341" s="8">
        <f>G342+G345</f>
        <v>2767.5</v>
      </c>
      <c r="H341" s="8">
        <f>H342+H345</f>
        <v>1200</v>
      </c>
      <c r="I341" s="8">
        <f>I342+I345</f>
        <v>1200</v>
      </c>
    </row>
    <row r="342" spans="1:9" ht="48.75" customHeight="1">
      <c r="A342" s="39" t="s">
        <v>278</v>
      </c>
      <c r="B342" s="5">
        <v>303</v>
      </c>
      <c r="C342" s="7" t="s">
        <v>19</v>
      </c>
      <c r="D342" s="7" t="s">
        <v>14</v>
      </c>
      <c r="E342" s="6" t="s">
        <v>187</v>
      </c>
      <c r="F342" s="3"/>
      <c r="G342" s="8">
        <f>G344+G343</f>
        <v>400</v>
      </c>
      <c r="H342" s="8">
        <f>H344+H343</f>
        <v>1200</v>
      </c>
      <c r="I342" s="8">
        <f>I344+I343</f>
        <v>1200</v>
      </c>
    </row>
    <row r="343" spans="1:9" ht="48.75" customHeight="1">
      <c r="A343" s="25" t="s">
        <v>102</v>
      </c>
      <c r="B343" s="5">
        <v>303</v>
      </c>
      <c r="C343" s="7" t="s">
        <v>19</v>
      </c>
      <c r="D343" s="7" t="s">
        <v>14</v>
      </c>
      <c r="E343" s="6" t="s">
        <v>187</v>
      </c>
      <c r="F343" s="3">
        <v>200</v>
      </c>
      <c r="G343" s="8">
        <v>200</v>
      </c>
      <c r="H343" s="8">
        <v>200</v>
      </c>
      <c r="I343" s="8">
        <v>200</v>
      </c>
    </row>
    <row r="344" spans="1:9" ht="67.5" customHeight="1">
      <c r="A344" s="39" t="s">
        <v>236</v>
      </c>
      <c r="B344" s="5">
        <v>303</v>
      </c>
      <c r="C344" s="7" t="s">
        <v>19</v>
      </c>
      <c r="D344" s="7" t="s">
        <v>14</v>
      </c>
      <c r="E344" s="6" t="s">
        <v>187</v>
      </c>
      <c r="F344" s="3">
        <v>810</v>
      </c>
      <c r="G344" s="8">
        <v>200</v>
      </c>
      <c r="H344" s="8">
        <v>1000</v>
      </c>
      <c r="I344" s="8">
        <v>1000</v>
      </c>
    </row>
    <row r="345" spans="1:9" ht="102" customHeight="1">
      <c r="A345" s="31" t="s">
        <v>257</v>
      </c>
      <c r="B345" s="5">
        <v>303</v>
      </c>
      <c r="C345" s="7" t="s">
        <v>19</v>
      </c>
      <c r="D345" s="7" t="s">
        <v>14</v>
      </c>
      <c r="E345" s="6" t="s">
        <v>258</v>
      </c>
      <c r="F345" s="3"/>
      <c r="G345" s="8">
        <f t="shared" ref="G345:I346" si="36">G346</f>
        <v>2367.5</v>
      </c>
      <c r="H345" s="8">
        <f t="shared" si="36"/>
        <v>0</v>
      </c>
      <c r="I345" s="8">
        <f t="shared" si="36"/>
        <v>0</v>
      </c>
    </row>
    <row r="346" spans="1:9" ht="67.5" customHeight="1">
      <c r="A346" s="39" t="s">
        <v>254</v>
      </c>
      <c r="B346" s="5">
        <v>303</v>
      </c>
      <c r="C346" s="7" t="s">
        <v>19</v>
      </c>
      <c r="D346" s="7" t="s">
        <v>14</v>
      </c>
      <c r="E346" s="6" t="s">
        <v>255</v>
      </c>
      <c r="F346" s="3"/>
      <c r="G346" s="8">
        <f t="shared" si="36"/>
        <v>2367.5</v>
      </c>
      <c r="H346" s="8">
        <f t="shared" si="36"/>
        <v>0</v>
      </c>
      <c r="I346" s="8">
        <f t="shared" si="36"/>
        <v>0</v>
      </c>
    </row>
    <row r="347" spans="1:9" ht="39" customHeight="1">
      <c r="A347" s="39" t="s">
        <v>256</v>
      </c>
      <c r="B347" s="5">
        <v>303</v>
      </c>
      <c r="C347" s="7" t="s">
        <v>19</v>
      </c>
      <c r="D347" s="7" t="s">
        <v>14</v>
      </c>
      <c r="E347" s="6" t="s">
        <v>255</v>
      </c>
      <c r="F347" s="3">
        <v>400</v>
      </c>
      <c r="G347" s="8">
        <v>2367.5</v>
      </c>
      <c r="H347" s="8">
        <v>0</v>
      </c>
      <c r="I347" s="8">
        <v>0</v>
      </c>
    </row>
    <row r="348" spans="1:9" ht="22.5" customHeight="1">
      <c r="A348" s="21" t="s">
        <v>149</v>
      </c>
      <c r="B348" s="5">
        <v>303</v>
      </c>
      <c r="C348" s="5" t="s">
        <v>19</v>
      </c>
      <c r="D348" s="5" t="s">
        <v>15</v>
      </c>
      <c r="E348" s="6"/>
      <c r="F348" s="3"/>
      <c r="G348" s="8">
        <f t="shared" ref="G348:I349" si="37">G349</f>
        <v>2000</v>
      </c>
      <c r="H348" s="8">
        <f t="shared" si="37"/>
        <v>2200</v>
      </c>
      <c r="I348" s="8">
        <f t="shared" si="37"/>
        <v>2200</v>
      </c>
    </row>
    <row r="349" spans="1:9" ht="33.75" customHeight="1">
      <c r="A349" s="21" t="s">
        <v>233</v>
      </c>
      <c r="B349" s="5">
        <v>303</v>
      </c>
      <c r="C349" s="5" t="s">
        <v>19</v>
      </c>
      <c r="D349" s="5" t="s">
        <v>15</v>
      </c>
      <c r="E349" s="6" t="s">
        <v>232</v>
      </c>
      <c r="F349" s="3"/>
      <c r="G349" s="8">
        <f t="shared" si="37"/>
        <v>2000</v>
      </c>
      <c r="H349" s="8">
        <f t="shared" si="37"/>
        <v>2200</v>
      </c>
      <c r="I349" s="8">
        <f t="shared" si="37"/>
        <v>2200</v>
      </c>
    </row>
    <row r="350" spans="1:9" ht="36.75" customHeight="1">
      <c r="A350" s="21" t="s">
        <v>235</v>
      </c>
      <c r="B350" s="5">
        <v>303</v>
      </c>
      <c r="C350" s="5" t="s">
        <v>19</v>
      </c>
      <c r="D350" s="5" t="s">
        <v>15</v>
      </c>
      <c r="E350" s="6" t="s">
        <v>234</v>
      </c>
      <c r="F350" s="3"/>
      <c r="G350" s="8">
        <f>G351+G353</f>
        <v>2000</v>
      </c>
      <c r="H350" s="8">
        <f>H351+H353</f>
        <v>2200</v>
      </c>
      <c r="I350" s="8">
        <f>I351+I353</f>
        <v>2200</v>
      </c>
    </row>
    <row r="351" spans="1:9" ht="25.5" customHeight="1">
      <c r="A351" s="21" t="s">
        <v>155</v>
      </c>
      <c r="B351" s="5">
        <v>303</v>
      </c>
      <c r="C351" s="5" t="s">
        <v>19</v>
      </c>
      <c r="D351" s="5" t="s">
        <v>15</v>
      </c>
      <c r="E351" s="6" t="s">
        <v>156</v>
      </c>
      <c r="F351" s="3"/>
      <c r="G351" s="8">
        <f>G352</f>
        <v>600</v>
      </c>
      <c r="H351" s="8">
        <f>H352</f>
        <v>800</v>
      </c>
      <c r="I351" s="8">
        <f>I352</f>
        <v>800</v>
      </c>
    </row>
    <row r="352" spans="1:9" ht="36" customHeight="1">
      <c r="A352" s="21" t="s">
        <v>102</v>
      </c>
      <c r="B352" s="5">
        <v>303</v>
      </c>
      <c r="C352" s="5" t="s">
        <v>19</v>
      </c>
      <c r="D352" s="5" t="s">
        <v>15</v>
      </c>
      <c r="E352" s="6" t="s">
        <v>156</v>
      </c>
      <c r="F352" s="3">
        <v>200</v>
      </c>
      <c r="G352" s="8">
        <v>600</v>
      </c>
      <c r="H352" s="8">
        <v>800</v>
      </c>
      <c r="I352" s="8">
        <v>800</v>
      </c>
    </row>
    <row r="353" spans="1:9" ht="36" customHeight="1">
      <c r="A353" s="21" t="s">
        <v>290</v>
      </c>
      <c r="B353" s="5">
        <v>303</v>
      </c>
      <c r="C353" s="5" t="s">
        <v>19</v>
      </c>
      <c r="D353" s="5" t="s">
        <v>15</v>
      </c>
      <c r="E353" s="6" t="s">
        <v>291</v>
      </c>
      <c r="F353" s="3"/>
      <c r="G353" s="8">
        <f>G354</f>
        <v>1400</v>
      </c>
      <c r="H353" s="8">
        <f>H354</f>
        <v>1400</v>
      </c>
      <c r="I353" s="8">
        <f>I354</f>
        <v>1400</v>
      </c>
    </row>
    <row r="354" spans="1:9" ht="36" customHeight="1">
      <c r="A354" s="21" t="s">
        <v>102</v>
      </c>
      <c r="B354" s="5">
        <v>303</v>
      </c>
      <c r="C354" s="5" t="s">
        <v>19</v>
      </c>
      <c r="D354" s="5" t="s">
        <v>15</v>
      </c>
      <c r="E354" s="6" t="s">
        <v>291</v>
      </c>
      <c r="F354" s="3">
        <v>200</v>
      </c>
      <c r="G354" s="8">
        <v>1400</v>
      </c>
      <c r="H354" s="8">
        <v>1400</v>
      </c>
      <c r="I354" s="8">
        <v>1400</v>
      </c>
    </row>
    <row r="355" spans="1:9" ht="20.25" customHeight="1">
      <c r="A355" s="38" t="s">
        <v>34</v>
      </c>
      <c r="B355" s="5">
        <v>303</v>
      </c>
      <c r="C355" s="5" t="s">
        <v>21</v>
      </c>
      <c r="D355" s="5"/>
      <c r="E355" s="6"/>
      <c r="F355" s="3"/>
      <c r="G355" s="8">
        <f t="shared" ref="G355:I358" si="38">G356</f>
        <v>602</v>
      </c>
      <c r="H355" s="8">
        <f t="shared" si="38"/>
        <v>602</v>
      </c>
      <c r="I355" s="8">
        <f t="shared" si="38"/>
        <v>602</v>
      </c>
    </row>
    <row r="356" spans="1:9" ht="22.5" customHeight="1">
      <c r="A356" s="52" t="s">
        <v>7</v>
      </c>
      <c r="B356" s="5">
        <v>303</v>
      </c>
      <c r="C356" s="5" t="s">
        <v>21</v>
      </c>
      <c r="D356" s="5" t="s">
        <v>18</v>
      </c>
      <c r="E356" s="6"/>
      <c r="F356" s="3"/>
      <c r="G356" s="8">
        <f t="shared" si="38"/>
        <v>602</v>
      </c>
      <c r="H356" s="8">
        <f t="shared" si="38"/>
        <v>602</v>
      </c>
      <c r="I356" s="8">
        <f t="shared" si="38"/>
        <v>602</v>
      </c>
    </row>
    <row r="357" spans="1:9" ht="54.75" customHeight="1">
      <c r="A357" s="38" t="s">
        <v>207</v>
      </c>
      <c r="B357" s="5">
        <v>303</v>
      </c>
      <c r="C357" s="5" t="s">
        <v>21</v>
      </c>
      <c r="D357" s="5" t="s">
        <v>18</v>
      </c>
      <c r="E357" s="7" t="s">
        <v>206</v>
      </c>
      <c r="F357" s="3"/>
      <c r="G357" s="8">
        <f t="shared" si="38"/>
        <v>602</v>
      </c>
      <c r="H357" s="8">
        <f t="shared" si="38"/>
        <v>602</v>
      </c>
      <c r="I357" s="8">
        <f t="shared" si="38"/>
        <v>602</v>
      </c>
    </row>
    <row r="358" spans="1:9" ht="36.75" customHeight="1">
      <c r="A358" s="38" t="s">
        <v>200</v>
      </c>
      <c r="B358" s="5">
        <v>303</v>
      </c>
      <c r="C358" s="5" t="s">
        <v>21</v>
      </c>
      <c r="D358" s="5" t="s">
        <v>18</v>
      </c>
      <c r="E358" s="7" t="s">
        <v>199</v>
      </c>
      <c r="F358" s="3"/>
      <c r="G358" s="8">
        <f t="shared" si="38"/>
        <v>602</v>
      </c>
      <c r="H358" s="8">
        <f t="shared" si="38"/>
        <v>602</v>
      </c>
      <c r="I358" s="8">
        <f t="shared" si="38"/>
        <v>602</v>
      </c>
    </row>
    <row r="359" spans="1:9" ht="48.75" customHeight="1">
      <c r="A359" s="38" t="s">
        <v>86</v>
      </c>
      <c r="B359" s="5">
        <v>303</v>
      </c>
      <c r="C359" s="5" t="s">
        <v>21</v>
      </c>
      <c r="D359" s="5" t="s">
        <v>18</v>
      </c>
      <c r="E359" s="6" t="s">
        <v>122</v>
      </c>
      <c r="F359" s="5"/>
      <c r="G359" s="8">
        <f>G360+G361</f>
        <v>602</v>
      </c>
      <c r="H359" s="8">
        <f>H360+H361</f>
        <v>602</v>
      </c>
      <c r="I359" s="8">
        <f>I360+I361</f>
        <v>602</v>
      </c>
    </row>
    <row r="360" spans="1:9" ht="85.5" customHeight="1">
      <c r="A360" s="21" t="s">
        <v>68</v>
      </c>
      <c r="B360" s="5">
        <v>303</v>
      </c>
      <c r="C360" s="16" t="s">
        <v>21</v>
      </c>
      <c r="D360" s="16" t="s">
        <v>18</v>
      </c>
      <c r="E360" s="6" t="s">
        <v>122</v>
      </c>
      <c r="F360" s="16">
        <v>100</v>
      </c>
      <c r="G360" s="22">
        <v>581</v>
      </c>
      <c r="H360" s="22">
        <v>581</v>
      </c>
      <c r="I360" s="22">
        <v>581</v>
      </c>
    </row>
    <row r="361" spans="1:9" ht="36" customHeight="1">
      <c r="A361" s="21" t="s">
        <v>102</v>
      </c>
      <c r="B361" s="5">
        <v>303</v>
      </c>
      <c r="C361" s="16" t="s">
        <v>21</v>
      </c>
      <c r="D361" s="16" t="s">
        <v>18</v>
      </c>
      <c r="E361" s="6" t="s">
        <v>122</v>
      </c>
      <c r="F361" s="16">
        <v>200</v>
      </c>
      <c r="G361" s="22">
        <v>21</v>
      </c>
      <c r="H361" s="22">
        <v>21</v>
      </c>
      <c r="I361" s="22">
        <v>21</v>
      </c>
    </row>
    <row r="362" spans="1:9">
      <c r="A362" s="38" t="s">
        <v>35</v>
      </c>
      <c r="B362" s="5">
        <v>303</v>
      </c>
      <c r="C362" s="5">
        <v>10</v>
      </c>
      <c r="D362" s="5"/>
      <c r="E362" s="7"/>
      <c r="F362" s="3"/>
      <c r="G362" s="8">
        <f>G363+G368</f>
        <v>2439</v>
      </c>
      <c r="H362" s="8">
        <f>H363+H368</f>
        <v>1030</v>
      </c>
      <c r="I362" s="8">
        <f>I363+I368</f>
        <v>1030</v>
      </c>
    </row>
    <row r="363" spans="1:9">
      <c r="A363" s="39" t="s">
        <v>10</v>
      </c>
      <c r="B363" s="5">
        <v>303</v>
      </c>
      <c r="C363" s="5">
        <v>10</v>
      </c>
      <c r="D363" s="5" t="s">
        <v>13</v>
      </c>
      <c r="E363" s="7"/>
      <c r="F363" s="3"/>
      <c r="G363" s="8">
        <f t="shared" ref="G363:I366" si="39">G364</f>
        <v>1030</v>
      </c>
      <c r="H363" s="8">
        <f t="shared" si="39"/>
        <v>1030</v>
      </c>
      <c r="I363" s="8">
        <f t="shared" si="39"/>
        <v>1030</v>
      </c>
    </row>
    <row r="364" spans="1:9" ht="21" customHeight="1">
      <c r="A364" s="38" t="s">
        <v>193</v>
      </c>
      <c r="B364" s="5">
        <v>303</v>
      </c>
      <c r="C364" s="5">
        <v>10</v>
      </c>
      <c r="D364" s="5" t="s">
        <v>13</v>
      </c>
      <c r="E364" s="7" t="s">
        <v>191</v>
      </c>
      <c r="F364" s="3"/>
      <c r="G364" s="8">
        <f t="shared" si="39"/>
        <v>1030</v>
      </c>
      <c r="H364" s="8">
        <f t="shared" si="39"/>
        <v>1030</v>
      </c>
      <c r="I364" s="8">
        <f t="shared" si="39"/>
        <v>1030</v>
      </c>
    </row>
    <row r="365" spans="1:9" ht="24.75" customHeight="1">
      <c r="A365" s="38" t="s">
        <v>198</v>
      </c>
      <c r="B365" s="5">
        <v>303</v>
      </c>
      <c r="C365" s="5">
        <v>10</v>
      </c>
      <c r="D365" s="5" t="s">
        <v>13</v>
      </c>
      <c r="E365" s="7" t="s">
        <v>197</v>
      </c>
      <c r="F365" s="3"/>
      <c r="G365" s="8">
        <f t="shared" si="39"/>
        <v>1030</v>
      </c>
      <c r="H365" s="8">
        <f t="shared" si="39"/>
        <v>1030</v>
      </c>
      <c r="I365" s="8">
        <f t="shared" si="39"/>
        <v>1030</v>
      </c>
    </row>
    <row r="366" spans="1:9">
      <c r="A366" s="38" t="s">
        <v>73</v>
      </c>
      <c r="B366" s="5">
        <v>303</v>
      </c>
      <c r="C366" s="5">
        <v>10</v>
      </c>
      <c r="D366" s="5" t="s">
        <v>13</v>
      </c>
      <c r="E366" s="6" t="s">
        <v>123</v>
      </c>
      <c r="F366" s="3"/>
      <c r="G366" s="8">
        <f t="shared" si="39"/>
        <v>1030</v>
      </c>
      <c r="H366" s="8">
        <f t="shared" si="39"/>
        <v>1030</v>
      </c>
      <c r="I366" s="8">
        <f t="shared" si="39"/>
        <v>1030</v>
      </c>
    </row>
    <row r="367" spans="1:9" ht="31.5">
      <c r="A367" s="38" t="s">
        <v>54</v>
      </c>
      <c r="B367" s="5">
        <v>303</v>
      </c>
      <c r="C367" s="5">
        <v>10</v>
      </c>
      <c r="D367" s="5" t="s">
        <v>13</v>
      </c>
      <c r="E367" s="6" t="s">
        <v>123</v>
      </c>
      <c r="F367" s="3">
        <v>300</v>
      </c>
      <c r="G367" s="8">
        <v>1030</v>
      </c>
      <c r="H367" s="8">
        <v>1030</v>
      </c>
      <c r="I367" s="8">
        <v>1030</v>
      </c>
    </row>
    <row r="368" spans="1:9">
      <c r="A368" s="39" t="s">
        <v>39</v>
      </c>
      <c r="B368" s="5">
        <v>303</v>
      </c>
      <c r="C368" s="5">
        <v>10</v>
      </c>
      <c r="D368" s="5" t="s">
        <v>15</v>
      </c>
      <c r="E368" s="6"/>
      <c r="F368" s="3"/>
      <c r="G368" s="8">
        <f>G369+G372</f>
        <v>1409</v>
      </c>
      <c r="H368" s="8">
        <f>H369+H372</f>
        <v>0</v>
      </c>
      <c r="I368" s="8">
        <f>I369+I372</f>
        <v>0</v>
      </c>
    </row>
    <row r="369" spans="1:9" ht="47.25">
      <c r="A369" s="38" t="s">
        <v>246</v>
      </c>
      <c r="B369" s="5">
        <v>303</v>
      </c>
      <c r="C369" s="5">
        <v>10</v>
      </c>
      <c r="D369" s="5" t="s">
        <v>15</v>
      </c>
      <c r="E369" s="6" t="s">
        <v>247</v>
      </c>
      <c r="F369" s="3"/>
      <c r="G369" s="8">
        <f t="shared" ref="G369:I370" si="40">G370</f>
        <v>0</v>
      </c>
      <c r="H369" s="8">
        <f t="shared" si="40"/>
        <v>0</v>
      </c>
      <c r="I369" s="8">
        <f t="shared" si="40"/>
        <v>0</v>
      </c>
    </row>
    <row r="370" spans="1:9" ht="47.25">
      <c r="A370" s="39" t="s">
        <v>248</v>
      </c>
      <c r="B370" s="5">
        <v>303</v>
      </c>
      <c r="C370" s="5">
        <v>10</v>
      </c>
      <c r="D370" s="5" t="s">
        <v>15</v>
      </c>
      <c r="E370" s="6" t="s">
        <v>249</v>
      </c>
      <c r="F370" s="3"/>
      <c r="G370" s="8">
        <f t="shared" si="40"/>
        <v>0</v>
      </c>
      <c r="H370" s="8">
        <f t="shared" si="40"/>
        <v>0</v>
      </c>
      <c r="I370" s="8">
        <f t="shared" si="40"/>
        <v>0</v>
      </c>
    </row>
    <row r="371" spans="1:9" ht="31.5">
      <c r="A371" s="39" t="s">
        <v>54</v>
      </c>
      <c r="B371" s="5">
        <v>303</v>
      </c>
      <c r="C371" s="5">
        <v>10</v>
      </c>
      <c r="D371" s="5" t="s">
        <v>15</v>
      </c>
      <c r="E371" s="6" t="s">
        <v>249</v>
      </c>
      <c r="F371" s="3">
        <v>300</v>
      </c>
      <c r="G371" s="8">
        <v>0</v>
      </c>
      <c r="H371" s="8">
        <v>0</v>
      </c>
      <c r="I371" s="8">
        <v>0</v>
      </c>
    </row>
    <row r="372" spans="1:9">
      <c r="A372" s="39" t="s">
        <v>193</v>
      </c>
      <c r="B372" s="5">
        <v>303</v>
      </c>
      <c r="C372" s="5">
        <v>10</v>
      </c>
      <c r="D372" s="5" t="s">
        <v>15</v>
      </c>
      <c r="E372" s="7" t="s">
        <v>191</v>
      </c>
      <c r="F372" s="3"/>
      <c r="G372" s="8">
        <f t="shared" ref="G372:I374" si="41">G373</f>
        <v>1409</v>
      </c>
      <c r="H372" s="8">
        <f t="shared" si="41"/>
        <v>0</v>
      </c>
      <c r="I372" s="8">
        <f t="shared" si="41"/>
        <v>0</v>
      </c>
    </row>
    <row r="373" spans="1:9">
      <c r="A373" s="38" t="s">
        <v>252</v>
      </c>
      <c r="B373" s="5">
        <v>303</v>
      </c>
      <c r="C373" s="5">
        <v>10</v>
      </c>
      <c r="D373" s="5" t="s">
        <v>15</v>
      </c>
      <c r="E373" s="6" t="s">
        <v>253</v>
      </c>
      <c r="F373" s="3"/>
      <c r="G373" s="8">
        <f t="shared" si="41"/>
        <v>1409</v>
      </c>
      <c r="H373" s="8">
        <f t="shared" si="41"/>
        <v>0</v>
      </c>
      <c r="I373" s="8">
        <f t="shared" si="41"/>
        <v>0</v>
      </c>
    </row>
    <row r="374" spans="1:9" ht="47.25">
      <c r="A374" s="38" t="s">
        <v>250</v>
      </c>
      <c r="B374" s="5">
        <v>303</v>
      </c>
      <c r="C374" s="5" t="s">
        <v>51</v>
      </c>
      <c r="D374" s="5" t="s">
        <v>15</v>
      </c>
      <c r="E374" s="6" t="s">
        <v>251</v>
      </c>
      <c r="F374" s="5"/>
      <c r="G374" s="8">
        <f t="shared" si="41"/>
        <v>1409</v>
      </c>
      <c r="H374" s="8">
        <f t="shared" si="41"/>
        <v>0</v>
      </c>
      <c r="I374" s="8">
        <f t="shared" si="41"/>
        <v>0</v>
      </c>
    </row>
    <row r="375" spans="1:9" ht="31.5">
      <c r="A375" s="38" t="s">
        <v>54</v>
      </c>
      <c r="B375" s="5">
        <v>303</v>
      </c>
      <c r="C375" s="5" t="s">
        <v>51</v>
      </c>
      <c r="D375" s="5" t="s">
        <v>15</v>
      </c>
      <c r="E375" s="6" t="s">
        <v>251</v>
      </c>
      <c r="F375" s="5">
        <v>300</v>
      </c>
      <c r="G375" s="8">
        <v>1409</v>
      </c>
      <c r="H375" s="8">
        <v>0</v>
      </c>
      <c r="I375" s="8">
        <v>0</v>
      </c>
    </row>
    <row r="376" spans="1:9" ht="31.5">
      <c r="A376" s="38" t="s">
        <v>162</v>
      </c>
      <c r="B376" s="5">
        <v>305</v>
      </c>
      <c r="C376" s="5"/>
      <c r="D376" s="5"/>
      <c r="E376" s="6"/>
      <c r="F376" s="3"/>
      <c r="G376" s="8">
        <f>G377+G392+G430+G426+G415+G400+G396+G404</f>
        <v>1522.8</v>
      </c>
      <c r="H376" s="8">
        <f>H377+H392+H430+H426+H415+H400+H396+H404</f>
        <v>1522.8</v>
      </c>
      <c r="I376" s="8">
        <f>I377+I392+I430+I426+I415+I400+I396+I404</f>
        <v>1522.8</v>
      </c>
    </row>
    <row r="377" spans="1:9">
      <c r="A377" s="38" t="s">
        <v>31</v>
      </c>
      <c r="B377" s="5">
        <v>305</v>
      </c>
      <c r="C377" s="5" t="s">
        <v>13</v>
      </c>
      <c r="D377" s="5"/>
      <c r="E377" s="7"/>
      <c r="F377" s="3"/>
      <c r="G377" s="8">
        <f>G378+G387+G384</f>
        <v>1522.8</v>
      </c>
      <c r="H377" s="8">
        <f>H378+H387+H384</f>
        <v>1522.8</v>
      </c>
      <c r="I377" s="8">
        <f>I378+I387+I384</f>
        <v>1522.8</v>
      </c>
    </row>
    <row r="378" spans="1:9">
      <c r="A378" s="38" t="s">
        <v>3</v>
      </c>
      <c r="B378" s="5">
        <v>305</v>
      </c>
      <c r="C378" s="5" t="s">
        <v>13</v>
      </c>
      <c r="D378" s="5" t="s">
        <v>17</v>
      </c>
      <c r="E378" s="7"/>
      <c r="F378" s="3"/>
      <c r="G378" s="8">
        <f t="shared" ref="G378:I379" si="42">G379</f>
        <v>1522.8</v>
      </c>
      <c r="H378" s="8">
        <f t="shared" si="42"/>
        <v>1522.8</v>
      </c>
      <c r="I378" s="8">
        <f t="shared" si="42"/>
        <v>1522.8</v>
      </c>
    </row>
    <row r="379" spans="1:9" ht="31.5">
      <c r="A379" s="38" t="s">
        <v>58</v>
      </c>
      <c r="B379" s="5">
        <v>305</v>
      </c>
      <c r="C379" s="5" t="s">
        <v>13</v>
      </c>
      <c r="D379" s="5" t="s">
        <v>17</v>
      </c>
      <c r="E379" s="6" t="s">
        <v>103</v>
      </c>
      <c r="F379" s="3"/>
      <c r="G379" s="8">
        <f t="shared" si="42"/>
        <v>1522.8</v>
      </c>
      <c r="H379" s="8">
        <f t="shared" si="42"/>
        <v>1522.8</v>
      </c>
      <c r="I379" s="8">
        <f t="shared" si="42"/>
        <v>1522.8</v>
      </c>
    </row>
    <row r="380" spans="1:9" ht="31.5">
      <c r="A380" s="38" t="s">
        <v>169</v>
      </c>
      <c r="B380" s="5">
        <v>305</v>
      </c>
      <c r="C380" s="5" t="s">
        <v>13</v>
      </c>
      <c r="D380" s="5" t="s">
        <v>17</v>
      </c>
      <c r="E380" s="6" t="s">
        <v>179</v>
      </c>
      <c r="F380" s="3"/>
      <c r="G380" s="8">
        <f>G381+G382</f>
        <v>1522.8</v>
      </c>
      <c r="H380" s="8">
        <f>H381+H382</f>
        <v>1522.8</v>
      </c>
      <c r="I380" s="8">
        <f>I381+I382</f>
        <v>1522.8</v>
      </c>
    </row>
    <row r="381" spans="1:9" ht="78.75">
      <c r="A381" s="21" t="s">
        <v>68</v>
      </c>
      <c r="B381" s="5">
        <v>305</v>
      </c>
      <c r="C381" s="5" t="s">
        <v>13</v>
      </c>
      <c r="D381" s="5" t="s">
        <v>17</v>
      </c>
      <c r="E381" s="6" t="s">
        <v>179</v>
      </c>
      <c r="F381" s="3">
        <v>100</v>
      </c>
      <c r="G381" s="8">
        <v>1472.8</v>
      </c>
      <c r="H381" s="8">
        <v>1472.8</v>
      </c>
      <c r="I381" s="8">
        <v>1472.8</v>
      </c>
    </row>
    <row r="382" spans="1:9" ht="31.5">
      <c r="A382" s="21" t="s">
        <v>102</v>
      </c>
      <c r="B382" s="5">
        <v>305</v>
      </c>
      <c r="C382" s="5" t="s">
        <v>13</v>
      </c>
      <c r="D382" s="5" t="s">
        <v>17</v>
      </c>
      <c r="E382" s="6" t="s">
        <v>179</v>
      </c>
      <c r="F382" s="3">
        <v>200</v>
      </c>
      <c r="G382" s="8">
        <v>50</v>
      </c>
      <c r="H382" s="8">
        <v>50</v>
      </c>
      <c r="I382" s="8">
        <v>50</v>
      </c>
    </row>
    <row r="383" spans="1:9">
      <c r="A383" s="38" t="s">
        <v>48</v>
      </c>
      <c r="B383" s="4"/>
      <c r="C383" s="4"/>
      <c r="D383" s="4"/>
      <c r="E383" s="4"/>
      <c r="F383" s="4"/>
      <c r="G383" s="8">
        <f>G11+G38+G78+G175+G267+G376+G249</f>
        <v>552126.5</v>
      </c>
      <c r="H383" s="8">
        <f>H11+H38+H78+H175+H267+H376+H249</f>
        <v>539048.9</v>
      </c>
      <c r="I383" s="8">
        <f>I11+I38+I78+I175+I267+I376+I249</f>
        <v>521648.8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9"/>
  <sheetViews>
    <sheetView tabSelected="1" topLeftCell="A181" workbookViewId="0">
      <selection activeCell="F186" sqref="F186:F187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61" t="s">
        <v>285</v>
      </c>
      <c r="B7" s="62"/>
      <c r="C7" s="62"/>
      <c r="D7" s="62"/>
      <c r="E7" s="62"/>
      <c r="F7" s="62"/>
      <c r="G7" s="62"/>
      <c r="H7" s="62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189</v>
      </c>
      <c r="G9" s="3" t="s">
        <v>266</v>
      </c>
      <c r="H9" s="3" t="s">
        <v>277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F12+F17+F29+F39+F44+F24</f>
        <v>38721</v>
      </c>
      <c r="G11" s="8">
        <f t="shared" ref="G11:H11" si="0">G12+G17+G29+G39+G44+G24</f>
        <v>38773.9</v>
      </c>
      <c r="H11" s="8">
        <f t="shared" si="0"/>
        <v>38721.5</v>
      </c>
    </row>
    <row r="12" spans="1:8" ht="33" customHeight="1">
      <c r="A12" s="41" t="str">
        <f>Лист2!A269</f>
        <v>Функционирование высшего должностного лица муниципального образования</v>
      </c>
      <c r="B12" s="5" t="str">
        <f>Лист2!C269</f>
        <v>01</v>
      </c>
      <c r="C12" s="5" t="str">
        <f>Лист2!D269</f>
        <v>02</v>
      </c>
      <c r="D12" s="5"/>
      <c r="E12" s="5"/>
      <c r="F12" s="24">
        <f>F15</f>
        <v>2000</v>
      </c>
      <c r="G12" s="24">
        <f t="shared" ref="G12:H12" si="1">G15</f>
        <v>2000</v>
      </c>
      <c r="H12" s="24">
        <f t="shared" si="1"/>
        <v>2000</v>
      </c>
    </row>
    <row r="13" spans="1:8" ht="54.75" customHeight="1">
      <c r="A13" s="41" t="str">
        <f>Лист2!A270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Лист2!C270</f>
        <v>01</v>
      </c>
      <c r="C13" s="5" t="str">
        <f>Лист2!D270</f>
        <v>02</v>
      </c>
      <c r="D13" s="7" t="str">
        <f>Лист2!E270</f>
        <v>01 0 00 00000</v>
      </c>
      <c r="E13" s="5"/>
      <c r="F13" s="24">
        <f t="shared" ref="F13:F14" si="2">F14</f>
        <v>2000</v>
      </c>
      <c r="G13" s="24">
        <f t="shared" ref="G13:H15" si="3">G14</f>
        <v>2000</v>
      </c>
      <c r="H13" s="24">
        <f t="shared" si="3"/>
        <v>2000</v>
      </c>
    </row>
    <row r="14" spans="1:8" ht="33" customHeight="1">
      <c r="A14" s="41" t="str">
        <f>Лист2!A271</f>
        <v>Расходы на обеспечение деятельности органов местного самоуправления</v>
      </c>
      <c r="B14" s="5" t="str">
        <f>Лист2!C271</f>
        <v>01</v>
      </c>
      <c r="C14" s="5" t="str">
        <f>Лист2!D271</f>
        <v>02</v>
      </c>
      <c r="D14" s="7" t="str">
        <f>Лист2!E271</f>
        <v>01 2 00 00000</v>
      </c>
      <c r="E14" s="5"/>
      <c r="F14" s="24">
        <f t="shared" si="2"/>
        <v>2000</v>
      </c>
      <c r="G14" s="24">
        <f t="shared" si="3"/>
        <v>2000</v>
      </c>
      <c r="H14" s="24">
        <f t="shared" si="3"/>
        <v>2000</v>
      </c>
    </row>
    <row r="15" spans="1:8" ht="24.75" customHeight="1">
      <c r="A15" s="41" t="str">
        <f>Лист2!A272</f>
        <v>Глава муниципального образования</v>
      </c>
      <c r="B15" s="5" t="str">
        <f>Лист2!C272</f>
        <v>01</v>
      </c>
      <c r="C15" s="5" t="str">
        <f>Лист2!D272</f>
        <v>02</v>
      </c>
      <c r="D15" s="7" t="str">
        <f>Лист2!E272</f>
        <v>01 2 00 10120</v>
      </c>
      <c r="E15" s="5"/>
      <c r="F15" s="24">
        <f>F16</f>
        <v>2000</v>
      </c>
      <c r="G15" s="24">
        <f t="shared" si="3"/>
        <v>2000</v>
      </c>
      <c r="H15" s="24">
        <f t="shared" si="3"/>
        <v>2000</v>
      </c>
    </row>
    <row r="16" spans="1:8" ht="93.75" customHeight="1">
      <c r="A16" s="41" t="str">
        <f>Лист2!A273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Лист2!C273</f>
        <v>01</v>
      </c>
      <c r="C16" s="5" t="str">
        <f>Лист2!D273</f>
        <v>02</v>
      </c>
      <c r="D16" s="7" t="str">
        <f>Лист2!E273</f>
        <v>01 2 00 10120</v>
      </c>
      <c r="E16" s="7">
        <f>Лист2!F273</f>
        <v>100</v>
      </c>
      <c r="F16" s="24">
        <f>Лист2!G273</f>
        <v>2000</v>
      </c>
      <c r="G16" s="24">
        <f>Лист2!H273</f>
        <v>2000</v>
      </c>
      <c r="H16" s="24">
        <f>Лист2!I273</f>
        <v>2000</v>
      </c>
    </row>
    <row r="17" spans="1:8" ht="72" customHeight="1">
      <c r="A17" s="42" t="s">
        <v>276</v>
      </c>
      <c r="B17" s="5" t="s">
        <v>13</v>
      </c>
      <c r="C17" s="5" t="s">
        <v>16</v>
      </c>
      <c r="D17" s="3"/>
      <c r="E17" s="3"/>
      <c r="F17" s="8">
        <f>F18</f>
        <v>18652.599999999999</v>
      </c>
      <c r="G17" s="8">
        <f t="shared" ref="G17:H17" si="4">G18</f>
        <v>18652.599999999999</v>
      </c>
      <c r="H17" s="8">
        <f t="shared" si="4"/>
        <v>18652.599999999999</v>
      </c>
    </row>
    <row r="18" spans="1:8" ht="59.25" customHeight="1">
      <c r="A18" s="42" t="str">
        <f>Лист2!A275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Лист2!C275</f>
        <v>01</v>
      </c>
      <c r="C18" s="5" t="str">
        <f>Лист2!D275</f>
        <v>04</v>
      </c>
      <c r="D18" s="5" t="str">
        <f>Лист2!E275</f>
        <v>01 0 00 00000</v>
      </c>
      <c r="E18" s="3"/>
      <c r="F18" s="8">
        <f>F19</f>
        <v>18652.599999999999</v>
      </c>
      <c r="G18" s="8">
        <f t="shared" ref="G18:H18" si="5">G19</f>
        <v>18652.599999999999</v>
      </c>
      <c r="H18" s="8">
        <f t="shared" si="5"/>
        <v>18652.599999999999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18652.599999999999</v>
      </c>
      <c r="G19" s="8">
        <f t="shared" ref="G19:H19" si="6">G20</f>
        <v>18652.599999999999</v>
      </c>
      <c r="H19" s="8">
        <f t="shared" si="6"/>
        <v>18652.599999999999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18652.599999999999</v>
      </c>
      <c r="G20" s="8">
        <f t="shared" ref="G20:H20" si="7">G21+G22+G23</f>
        <v>18652.599999999999</v>
      </c>
      <c r="H20" s="8">
        <f t="shared" si="7"/>
        <v>18652.599999999999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Лист2!G278</f>
        <v>14977</v>
      </c>
      <c r="G21" s="8">
        <f>Лист2!H278</f>
        <v>14977</v>
      </c>
      <c r="H21" s="8">
        <f>Лист2!I278</f>
        <v>14977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Лист2!G279+Лист2!G255</f>
        <v>3520.3</v>
      </c>
      <c r="G22" s="8">
        <f>Лист2!H279+Лист2!H255</f>
        <v>3520.3</v>
      </c>
      <c r="H22" s="8">
        <f>Лист2!I279+Лист2!I255</f>
        <v>3520.3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Лист2!G280</f>
        <v>155.30000000000001</v>
      </c>
      <c r="G23" s="8">
        <f>Лист2!H280</f>
        <v>155.30000000000001</v>
      </c>
      <c r="H23" s="8">
        <f>Лист2!I280</f>
        <v>155.30000000000001</v>
      </c>
    </row>
    <row r="24" spans="1:8" ht="21.75" customHeight="1">
      <c r="A24" s="45" t="str">
        <f>Лист2!A281</f>
        <v>Судебная система</v>
      </c>
      <c r="B24" s="5" t="str">
        <f>Лист2!C281</f>
        <v>01</v>
      </c>
      <c r="C24" s="5" t="str">
        <f>Лист2!D281</f>
        <v>05</v>
      </c>
      <c r="D24" s="5"/>
      <c r="E24" s="5"/>
      <c r="F24" s="24">
        <f>F25</f>
        <v>3</v>
      </c>
      <c r="G24" s="24">
        <f t="shared" ref="G24:H26" si="8">G25</f>
        <v>55.9</v>
      </c>
      <c r="H24" s="24">
        <f t="shared" si="8"/>
        <v>3.5</v>
      </c>
    </row>
    <row r="25" spans="1:8" ht="48.75" customHeight="1">
      <c r="A25" s="45" t="str">
        <f>Лист2!A282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Лист2!C282</f>
        <v>01</v>
      </c>
      <c r="C25" s="5" t="str">
        <f>Лист2!D282</f>
        <v>05</v>
      </c>
      <c r="D25" s="5" t="str">
        <f>Лист2!E282</f>
        <v>01 0 00 00000</v>
      </c>
      <c r="E25" s="5"/>
      <c r="F25" s="24">
        <f>F26</f>
        <v>3</v>
      </c>
      <c r="G25" s="24">
        <f t="shared" si="8"/>
        <v>55.9</v>
      </c>
      <c r="H25" s="24">
        <f t="shared" si="8"/>
        <v>3.5</v>
      </c>
    </row>
    <row r="26" spans="1:8" ht="33.75" customHeight="1">
      <c r="A26" s="45" t="str">
        <f>Лист2!A283</f>
        <v>Руководство и управление в сфере установленных функций</v>
      </c>
      <c r="B26" s="5" t="str">
        <f>Лист2!C283</f>
        <v>01</v>
      </c>
      <c r="C26" s="5" t="str">
        <f>Лист2!D283</f>
        <v>05</v>
      </c>
      <c r="D26" s="5" t="str">
        <f>Лист2!E283</f>
        <v>01 4 00 00000</v>
      </c>
      <c r="E26" s="5"/>
      <c r="F26" s="24">
        <f>F27</f>
        <v>3</v>
      </c>
      <c r="G26" s="24">
        <f t="shared" si="8"/>
        <v>55.9</v>
      </c>
      <c r="H26" s="24">
        <f t="shared" si="8"/>
        <v>3.5</v>
      </c>
    </row>
    <row r="27" spans="1:8" ht="65.25" customHeight="1">
      <c r="A27" s="45" t="str">
        <f>Лист2!A284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Лист2!C284</f>
        <v>01</v>
      </c>
      <c r="C27" s="5" t="str">
        <f>Лист2!D284</f>
        <v>05</v>
      </c>
      <c r="D27" s="5" t="str">
        <f>Лист2!E284</f>
        <v>01 4 00 51200</v>
      </c>
      <c r="E27" s="5"/>
      <c r="F27" s="24">
        <f>Лист2!G284</f>
        <v>3</v>
      </c>
      <c r="G27" s="24">
        <f>Лист2!H284</f>
        <v>55.9</v>
      </c>
      <c r="H27" s="24">
        <f>Лист2!I284</f>
        <v>3.5</v>
      </c>
    </row>
    <row r="28" spans="1:8" ht="34.5" customHeight="1">
      <c r="A28" s="45" t="str">
        <f>Лист2!A285</f>
        <v>Закупка товаров, работ и услуг для обеспечения государственных (муниципальных) нужд</v>
      </c>
      <c r="B28" s="5" t="str">
        <f>Лист2!C285</f>
        <v>01</v>
      </c>
      <c r="C28" s="5" t="str">
        <f>Лист2!D285</f>
        <v>05</v>
      </c>
      <c r="D28" s="5" t="str">
        <f>Лист2!E285</f>
        <v>01 4 00 51200</v>
      </c>
      <c r="E28" s="5">
        <f>Лист2!F285</f>
        <v>200</v>
      </c>
      <c r="F28" s="24">
        <f>Лист2!G285</f>
        <v>3</v>
      </c>
      <c r="G28" s="24">
        <f>Лист2!H285</f>
        <v>55.9</v>
      </c>
      <c r="H28" s="24">
        <f>Лист2!I285</f>
        <v>3.5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9191.4</v>
      </c>
      <c r="G29" s="8">
        <f t="shared" ref="G29:H30" si="9">G30</f>
        <v>9191.4</v>
      </c>
      <c r="H29" s="8">
        <f t="shared" si="9"/>
        <v>9191.4</v>
      </c>
    </row>
    <row r="30" spans="1:8" ht="47.25" customHeight="1">
      <c r="A30" s="42" t="str">
        <f>Лист2!A178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Лист2!C178</f>
        <v>01</v>
      </c>
      <c r="C30" s="5" t="str">
        <f>Лист2!D178</f>
        <v>06</v>
      </c>
      <c r="D30" s="5" t="str">
        <f>Лист2!E178</f>
        <v>01 0 00 00000</v>
      </c>
      <c r="E30" s="3"/>
      <c r="F30" s="8">
        <f>F31</f>
        <v>9191.4</v>
      </c>
      <c r="G30" s="8">
        <f t="shared" si="9"/>
        <v>9191.4</v>
      </c>
      <c r="H30" s="8">
        <f t="shared" si="9"/>
        <v>9191.4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F32+F36</f>
        <v>9191.4</v>
      </c>
      <c r="G31" s="8">
        <f t="shared" ref="G31:H31" si="10">G32+G36</f>
        <v>9191.4</v>
      </c>
      <c r="H31" s="8">
        <f t="shared" si="10"/>
        <v>9191.4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F33+F34+F35</f>
        <v>7668.6</v>
      </c>
      <c r="G32" s="8">
        <f t="shared" ref="G32:H32" si="11">G33+G34+G35</f>
        <v>7668.6</v>
      </c>
      <c r="H32" s="8">
        <f t="shared" si="11"/>
        <v>7668.6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Лист2!G181</f>
        <v>6348.6</v>
      </c>
      <c r="G33" s="8">
        <f>Лист2!H181</f>
        <v>6348.6</v>
      </c>
      <c r="H33" s="8">
        <f>Лист2!I181</f>
        <v>6348.6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Лист2!G182</f>
        <v>1320</v>
      </c>
      <c r="G34" s="8">
        <f>Лист2!H182</f>
        <v>1320</v>
      </c>
      <c r="H34" s="8">
        <f>Лист2!I182</f>
        <v>1320</v>
      </c>
    </row>
    <row r="35" spans="1:8" ht="20.25" customHeight="1">
      <c r="A35" s="45" t="s">
        <v>60</v>
      </c>
      <c r="B35" s="5" t="s">
        <v>13</v>
      </c>
      <c r="C35" s="5" t="s">
        <v>17</v>
      </c>
      <c r="D35" s="6" t="s">
        <v>104</v>
      </c>
      <c r="E35" s="3">
        <v>850</v>
      </c>
      <c r="F35" s="8">
        <f>Лист2!G183</f>
        <v>0</v>
      </c>
      <c r="G35" s="8">
        <f>Лист2!H183</f>
        <v>0</v>
      </c>
      <c r="H35" s="8">
        <f>Лист2!I183</f>
        <v>0</v>
      </c>
    </row>
    <row r="36" spans="1:8" ht="40.5" customHeight="1">
      <c r="A36" s="45" t="str">
        <f>Лист2!A380</f>
        <v>Руководитель контрольно-счетной палаты муниципального образования и его заместители</v>
      </c>
      <c r="B36" s="5" t="str">
        <f>Лист2!C380</f>
        <v>01</v>
      </c>
      <c r="C36" s="5" t="str">
        <f>Лист2!D380</f>
        <v>06</v>
      </c>
      <c r="D36" s="5" t="str">
        <f>Лист2!E380</f>
        <v>01 2 00 10160</v>
      </c>
      <c r="E36" s="5"/>
      <c r="F36" s="24">
        <f>Лист2!G380</f>
        <v>1522.8</v>
      </c>
      <c r="G36" s="24">
        <f>Лист2!H380</f>
        <v>1522.8</v>
      </c>
      <c r="H36" s="24">
        <f>Лист2!I380</f>
        <v>1522.8</v>
      </c>
    </row>
    <row r="37" spans="1:8" ht="88.5" customHeight="1">
      <c r="A37" s="45" t="str">
        <f>Лист2!A381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Лист2!C381</f>
        <v>01</v>
      </c>
      <c r="C37" s="5" t="str">
        <f>Лист2!D381</f>
        <v>06</v>
      </c>
      <c r="D37" s="5" t="str">
        <f>Лист2!E381</f>
        <v>01 2 00 10160</v>
      </c>
      <c r="E37" s="5">
        <f>Лист2!F381</f>
        <v>100</v>
      </c>
      <c r="F37" s="24">
        <f>Лист2!G381</f>
        <v>1472.8</v>
      </c>
      <c r="G37" s="24">
        <f>Лист2!H381</f>
        <v>1472.8</v>
      </c>
      <c r="H37" s="24">
        <f>Лист2!I381</f>
        <v>1472.8</v>
      </c>
    </row>
    <row r="38" spans="1:8" ht="41.25" customHeight="1">
      <c r="A38" s="45" t="str">
        <f>Лист2!A382</f>
        <v>Закупка товаров, работ и услуг для обеспечения государственных (муниципальных) нужд</v>
      </c>
      <c r="B38" s="5" t="str">
        <f>Лист2!C382</f>
        <v>01</v>
      </c>
      <c r="C38" s="5" t="str">
        <f>Лист2!D382</f>
        <v>06</v>
      </c>
      <c r="D38" s="5" t="str">
        <f>Лист2!E382</f>
        <v>01 2 00 10160</v>
      </c>
      <c r="E38" s="5">
        <f>Лист2!F382</f>
        <v>200</v>
      </c>
      <c r="F38" s="24">
        <f>Лист2!G382</f>
        <v>50</v>
      </c>
      <c r="G38" s="24">
        <f>Лист2!H382</f>
        <v>50</v>
      </c>
      <c r="H38" s="24">
        <f>Лист2!I382</f>
        <v>50</v>
      </c>
    </row>
    <row r="39" spans="1:8" ht="16.5" customHeight="1">
      <c r="A39" s="41" t="str">
        <f>Лист2!A184</f>
        <v>Резервные фонды</v>
      </c>
      <c r="B39" s="5" t="str">
        <f>Лист2!C184</f>
        <v>01</v>
      </c>
      <c r="C39" s="5">
        <f>Лист2!D184</f>
        <v>11</v>
      </c>
      <c r="D39" s="5"/>
      <c r="E39" s="5"/>
      <c r="F39" s="24">
        <f>Лист2!G184</f>
        <v>1000</v>
      </c>
      <c r="G39" s="24">
        <f>Лист2!H184</f>
        <v>1000</v>
      </c>
      <c r="H39" s="24">
        <f>Лист2!I184</f>
        <v>1000</v>
      </c>
    </row>
    <row r="40" spans="1:8" ht="39" customHeight="1">
      <c r="A40" s="41" t="str">
        <f>Лист2!A185</f>
        <v>Иные расходы органов государственной власти субъектов Российской Федерации</v>
      </c>
      <c r="B40" s="5" t="str">
        <f>Лист2!C185</f>
        <v>01</v>
      </c>
      <c r="C40" s="5">
        <f>Лист2!D185</f>
        <v>11</v>
      </c>
      <c r="D40" s="5" t="str">
        <f>Лист2!E185</f>
        <v>99 0 00 00000</v>
      </c>
      <c r="E40" s="5"/>
      <c r="F40" s="24">
        <f>Лист2!G185</f>
        <v>1000</v>
      </c>
      <c r="G40" s="24">
        <f>Лист2!H185</f>
        <v>1000</v>
      </c>
      <c r="H40" s="24">
        <f>Лист2!I185</f>
        <v>1000</v>
      </c>
    </row>
    <row r="41" spans="1:8" ht="16.5" customHeight="1">
      <c r="A41" s="41" t="str">
        <f>Лист2!A186</f>
        <v>Резервные фонды</v>
      </c>
      <c r="B41" s="5" t="str">
        <f>Лист2!C186</f>
        <v>01</v>
      </c>
      <c r="C41" s="5">
        <f>Лист2!D186</f>
        <v>11</v>
      </c>
      <c r="D41" s="5" t="str">
        <f>Лист2!E186</f>
        <v>99 1 00 00000</v>
      </c>
      <c r="E41" s="5"/>
      <c r="F41" s="24">
        <f>Лист2!G186</f>
        <v>1000</v>
      </c>
      <c r="G41" s="24">
        <f>Лист2!H186</f>
        <v>1000</v>
      </c>
      <c r="H41" s="24">
        <f>Лист2!I186</f>
        <v>1000</v>
      </c>
    </row>
    <row r="42" spans="1:8" ht="19.5" customHeight="1">
      <c r="A42" s="41" t="str">
        <f>Лист2!A187</f>
        <v>Резервные фонды местных администраций</v>
      </c>
      <c r="B42" s="5" t="str">
        <f>Лист2!C187</f>
        <v>01</v>
      </c>
      <c r="C42" s="5">
        <f>Лист2!D187</f>
        <v>11</v>
      </c>
      <c r="D42" s="5" t="str">
        <f>Лист2!E187</f>
        <v>99 1 00 14100</v>
      </c>
      <c r="E42" s="5"/>
      <c r="F42" s="24">
        <f>Лист2!G187</f>
        <v>1000</v>
      </c>
      <c r="G42" s="24">
        <f>Лист2!H187</f>
        <v>1000</v>
      </c>
      <c r="H42" s="24">
        <f>Лист2!I187</f>
        <v>1000</v>
      </c>
    </row>
    <row r="43" spans="1:8" ht="17.25" customHeight="1">
      <c r="A43" s="41" t="str">
        <f>Лист2!A188</f>
        <v>Резервные средства</v>
      </c>
      <c r="B43" s="5" t="str">
        <f>Лист2!C188</f>
        <v>01</v>
      </c>
      <c r="C43" s="5">
        <f>Лист2!D188</f>
        <v>11</v>
      </c>
      <c r="D43" s="5" t="str">
        <f>Лист2!E188</f>
        <v>99 1 00 14100</v>
      </c>
      <c r="E43" s="5">
        <f>Лист2!F188</f>
        <v>870</v>
      </c>
      <c r="F43" s="24">
        <f>Лист2!G188</f>
        <v>1000</v>
      </c>
      <c r="G43" s="24">
        <f>Лист2!H188</f>
        <v>1000</v>
      </c>
      <c r="H43" s="24">
        <f>Лист2!I188</f>
        <v>1000</v>
      </c>
    </row>
    <row r="44" spans="1:8" ht="17.25" customHeight="1">
      <c r="A44" s="45" t="s">
        <v>4</v>
      </c>
      <c r="B44" s="5" t="s">
        <v>13</v>
      </c>
      <c r="C44" s="5">
        <v>13</v>
      </c>
      <c r="D44" s="6"/>
      <c r="E44" s="3"/>
      <c r="F44" s="8">
        <f>F45+F50+F59</f>
        <v>7874</v>
      </c>
      <c r="G44" s="8">
        <f>G45+G50+G59</f>
        <v>7874</v>
      </c>
      <c r="H44" s="8">
        <f>H45+H50+H59</f>
        <v>7874</v>
      </c>
    </row>
    <row r="45" spans="1:8" ht="57" customHeight="1">
      <c r="A45" s="45" t="str">
        <f>Лист2!A287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Лист2!C287</f>
        <v>01</v>
      </c>
      <c r="C45" s="5" t="str">
        <f>Лист2!D287</f>
        <v>13</v>
      </c>
      <c r="D45" s="5" t="str">
        <f>Лист2!E287</f>
        <v>01 0 00 00000</v>
      </c>
      <c r="E45" s="5"/>
      <c r="F45" s="24">
        <f>Лист2!G287</f>
        <v>408</v>
      </c>
      <c r="G45" s="24">
        <f>Лист2!H287</f>
        <v>408</v>
      </c>
      <c r="H45" s="24">
        <f>Лист2!I287</f>
        <v>408</v>
      </c>
    </row>
    <row r="46" spans="1:8" ht="29.25" customHeight="1">
      <c r="A46" s="45" t="str">
        <f>Лист2!A288</f>
        <v>Руководство и управление в сфере установленных функций</v>
      </c>
      <c r="B46" s="5" t="str">
        <f>Лист2!C288</f>
        <v>01</v>
      </c>
      <c r="C46" s="5" t="str">
        <f>Лист2!D288</f>
        <v>13</v>
      </c>
      <c r="D46" s="5" t="str">
        <f>Лист2!E288</f>
        <v>01 4 00 00000</v>
      </c>
      <c r="E46" s="5"/>
      <c r="F46" s="24">
        <f>Лист2!G288</f>
        <v>408</v>
      </c>
      <c r="G46" s="24">
        <f>Лист2!H288</f>
        <v>408</v>
      </c>
      <c r="H46" s="24">
        <f>Лист2!I288</f>
        <v>408</v>
      </c>
    </row>
    <row r="47" spans="1:8" ht="17.25" customHeight="1">
      <c r="A47" s="43" t="s">
        <v>46</v>
      </c>
      <c r="B47" s="5" t="str">
        <f>Лист2!C289</f>
        <v>01</v>
      </c>
      <c r="C47" s="5" t="str">
        <f>Лист2!D289</f>
        <v>13</v>
      </c>
      <c r="D47" s="5" t="str">
        <f>Лист2!E289</f>
        <v>01 4 00 70060</v>
      </c>
      <c r="E47" s="5"/>
      <c r="F47" s="24">
        <f>Лист2!G289</f>
        <v>408</v>
      </c>
      <c r="G47" s="24">
        <f>Лист2!H289</f>
        <v>408</v>
      </c>
      <c r="H47" s="24">
        <f>Лист2!I289</f>
        <v>408</v>
      </c>
    </row>
    <row r="48" spans="1:8" ht="87" customHeight="1">
      <c r="A48" s="44" t="s">
        <v>68</v>
      </c>
      <c r="B48" s="5" t="str">
        <f>Лист2!C290</f>
        <v>01</v>
      </c>
      <c r="C48" s="5" t="str">
        <f>Лист2!D290</f>
        <v>13</v>
      </c>
      <c r="D48" s="5" t="str">
        <f>Лист2!E290</f>
        <v>01 4 00 70060</v>
      </c>
      <c r="E48" s="5">
        <f>Лист2!F290</f>
        <v>100</v>
      </c>
      <c r="F48" s="24">
        <f>Лист2!G290</f>
        <v>408</v>
      </c>
      <c r="G48" s="24">
        <f>Лист2!H290</f>
        <v>408</v>
      </c>
      <c r="H48" s="24">
        <f>Лист2!I290</f>
        <v>408</v>
      </c>
    </row>
    <row r="49" spans="1:8" ht="36.75" customHeight="1">
      <c r="A49" s="44" t="s">
        <v>102</v>
      </c>
      <c r="B49" s="5" t="str">
        <f>Лист2!C291</f>
        <v>01</v>
      </c>
      <c r="C49" s="5" t="str">
        <f>Лист2!D291</f>
        <v>13</v>
      </c>
      <c r="D49" s="5" t="str">
        <f>Лист2!E291</f>
        <v>01 4 00 70060</v>
      </c>
      <c r="E49" s="5">
        <f>Лист2!F291</f>
        <v>200</v>
      </c>
      <c r="F49" s="24">
        <f>Лист2!G291</f>
        <v>0</v>
      </c>
      <c r="G49" s="24">
        <f>Лист2!H291</f>
        <v>0</v>
      </c>
      <c r="H49" s="24">
        <f>Лист2!I291</f>
        <v>0</v>
      </c>
    </row>
    <row r="50" spans="1:8" ht="36.75" customHeight="1">
      <c r="A50" s="44" t="str">
        <f>Лист2!A292</f>
        <v>Расходы на обеспечение деятельности (оказание услуг) подведомственных учреждений</v>
      </c>
      <c r="B50" s="5" t="str">
        <f>Лист2!C292</f>
        <v>01</v>
      </c>
      <c r="C50" s="5">
        <f>Лист2!D292</f>
        <v>13</v>
      </c>
      <c r="D50" s="5" t="str">
        <f>Лист2!E292</f>
        <v>02 0 00 00000</v>
      </c>
      <c r="E50" s="5"/>
      <c r="F50" s="24">
        <f>F51</f>
        <v>6966</v>
      </c>
      <c r="G50" s="24">
        <f t="shared" ref="G50:H50" si="12">G51</f>
        <v>6966</v>
      </c>
      <c r="H50" s="24">
        <f t="shared" si="12"/>
        <v>6966</v>
      </c>
    </row>
    <row r="51" spans="1:8" ht="39.75" customHeight="1">
      <c r="A51" s="44" t="str">
        <f>Лист2!A293</f>
        <v>Расходы на обеспечение деятельности (оказание услуг) иных подведомственных учреждений</v>
      </c>
      <c r="B51" s="5" t="str">
        <f>Лист2!C293</f>
        <v>01</v>
      </c>
      <c r="C51" s="5">
        <f>Лист2!D293</f>
        <v>13</v>
      </c>
      <c r="D51" s="5" t="str">
        <f>Лист2!E293</f>
        <v>02 5 00 00000</v>
      </c>
      <c r="E51" s="5"/>
      <c r="F51" s="24">
        <f>F52+F54+F57</f>
        <v>6966</v>
      </c>
      <c r="G51" s="24">
        <f t="shared" ref="G51:H51" si="13">G52+G54</f>
        <v>6966</v>
      </c>
      <c r="H51" s="24">
        <f t="shared" si="13"/>
        <v>6966</v>
      </c>
    </row>
    <row r="52" spans="1:8" ht="33.75" customHeight="1">
      <c r="A52" s="44" t="str">
        <f>Лист2!A294</f>
        <v>Учреждения по обеспечению хозяйственного обслуживания</v>
      </c>
      <c r="B52" s="5" t="str">
        <f>Лист2!C294</f>
        <v>01</v>
      </c>
      <c r="C52" s="5" t="str">
        <f>Лист2!D294</f>
        <v>13</v>
      </c>
      <c r="D52" s="5" t="str">
        <f>Лист2!E294</f>
        <v>02 5 00 10810</v>
      </c>
      <c r="E52" s="5"/>
      <c r="F52" s="24">
        <f>Лист2!G294</f>
        <v>2934</v>
      </c>
      <c r="G52" s="24">
        <f>Лист2!H294</f>
        <v>2934</v>
      </c>
      <c r="H52" s="24">
        <f>Лист2!I294</f>
        <v>2934</v>
      </c>
    </row>
    <row r="53" spans="1:8" ht="86.25" customHeight="1">
      <c r="A53" s="44" t="str">
        <f>Лист2!A295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Лист2!C295</f>
        <v>01</v>
      </c>
      <c r="C53" s="5" t="str">
        <f>Лист2!D295</f>
        <v>13</v>
      </c>
      <c r="D53" s="5" t="str">
        <f>Лист2!E295</f>
        <v>02 5 00 10810</v>
      </c>
      <c r="E53" s="5">
        <f>Лист2!F295</f>
        <v>100</v>
      </c>
      <c r="F53" s="24">
        <f>Лист2!G295</f>
        <v>2934</v>
      </c>
      <c r="G53" s="24">
        <f>Лист2!H295</f>
        <v>2934</v>
      </c>
      <c r="H53" s="24">
        <f>Лист2!I295</f>
        <v>2934</v>
      </c>
    </row>
    <row r="54" spans="1:8" ht="99" customHeight="1">
      <c r="A54" s="45" t="str">
        <f>Лист2!A192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4" s="5" t="s">
        <v>13</v>
      </c>
      <c r="C54" s="5">
        <v>13</v>
      </c>
      <c r="D54" s="6" t="s">
        <v>108</v>
      </c>
      <c r="E54" s="3"/>
      <c r="F54" s="8">
        <f>F55+F56</f>
        <v>4032</v>
      </c>
      <c r="G54" s="8">
        <f t="shared" ref="G54:H54" si="14">G55+G56</f>
        <v>4032</v>
      </c>
      <c r="H54" s="8">
        <f t="shared" si="14"/>
        <v>4032</v>
      </c>
    </row>
    <row r="55" spans="1:8" ht="87.75" customHeight="1">
      <c r="A55" s="45" t="str">
        <f>Лист2!A193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">
        <v>13</v>
      </c>
      <c r="C55" s="5">
        <v>13</v>
      </c>
      <c r="D55" s="6" t="s">
        <v>108</v>
      </c>
      <c r="E55" s="3">
        <v>100</v>
      </c>
      <c r="F55" s="8">
        <f>Лист2!G193</f>
        <v>3912</v>
      </c>
      <c r="G55" s="8">
        <f>Лист2!H193</f>
        <v>3912</v>
      </c>
      <c r="H55" s="8">
        <f>Лист2!I193</f>
        <v>3912</v>
      </c>
    </row>
    <row r="56" spans="1:8" ht="42.75" customHeight="1">
      <c r="A56" s="45" t="str">
        <f>Лист2!A194</f>
        <v>Закупка товаров, работ и услуг для обеспечения государственных (муниципальных) нужд</v>
      </c>
      <c r="B56" s="5" t="s">
        <v>13</v>
      </c>
      <c r="C56" s="5">
        <v>13</v>
      </c>
      <c r="D56" s="6" t="s">
        <v>108</v>
      </c>
      <c r="E56" s="3">
        <v>200</v>
      </c>
      <c r="F56" s="8">
        <f>Лист2!G194</f>
        <v>120</v>
      </c>
      <c r="G56" s="8">
        <f>Лист2!H194</f>
        <v>120</v>
      </c>
      <c r="H56" s="8">
        <f>Лист2!I194</f>
        <v>120</v>
      </c>
    </row>
    <row r="57" spans="1:8" ht="51" customHeight="1">
      <c r="A57" s="45" t="str">
        <f>Лист2!A297</f>
        <v>Субсидия на софинансирование части расходов местных бюджетов по оплате труда работников муниципальных учреждений</v>
      </c>
      <c r="B57" s="5" t="str">
        <f>Лист2!C297</f>
        <v>01</v>
      </c>
      <c r="C57" s="5">
        <f>Лист2!D297</f>
        <v>13</v>
      </c>
      <c r="D57" s="5" t="str">
        <f>Лист2!E297</f>
        <v>02 5 00 S0430</v>
      </c>
      <c r="E57" s="5"/>
      <c r="F57" s="24">
        <f>Лист2!G297</f>
        <v>0</v>
      </c>
      <c r="G57" s="24">
        <f>Лист2!H297</f>
        <v>0</v>
      </c>
      <c r="H57" s="24">
        <f>Лист2!I297</f>
        <v>0</v>
      </c>
    </row>
    <row r="58" spans="1:8" ht="90.75" customHeight="1">
      <c r="A58" s="45" t="str">
        <f>Лист2!A298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5" t="str">
        <f>Лист2!C298</f>
        <v>01</v>
      </c>
      <c r="C58" s="5">
        <f>Лист2!D298</f>
        <v>13</v>
      </c>
      <c r="D58" s="5" t="str">
        <f>Лист2!E298</f>
        <v>02 5 00 S0430</v>
      </c>
      <c r="E58" s="5">
        <f>Лист2!F298</f>
        <v>100</v>
      </c>
      <c r="F58" s="24">
        <f>Лист2!G298</f>
        <v>0</v>
      </c>
      <c r="G58" s="24">
        <f>Лист2!H298</f>
        <v>0</v>
      </c>
      <c r="H58" s="24">
        <f>Лист2!I298</f>
        <v>0</v>
      </c>
    </row>
    <row r="59" spans="1:8" ht="42.75" customHeight="1">
      <c r="A59" s="45" t="str">
        <f>Лист2!A257</f>
        <v>Иные расходы органов государственной власти субъектов Российской Федерации</v>
      </c>
      <c r="B59" s="5" t="str">
        <f>Лист2!C257</f>
        <v>01</v>
      </c>
      <c r="C59" s="5">
        <f>Лист2!D257</f>
        <v>13</v>
      </c>
      <c r="D59" s="5" t="str">
        <f>Лист2!E257</f>
        <v>99 0 00 00000</v>
      </c>
      <c r="E59" s="5"/>
      <c r="F59" s="24">
        <f>Лист2!G257</f>
        <v>500</v>
      </c>
      <c r="G59" s="24">
        <f>Лист2!H257</f>
        <v>500</v>
      </c>
      <c r="H59" s="24">
        <f>Лист2!I257</f>
        <v>500</v>
      </c>
    </row>
    <row r="60" spans="1:8" ht="42.75" customHeight="1">
      <c r="A60" s="45" t="str">
        <f>Лист2!A258</f>
        <v>Расходы на выполнение других обязательств государства</v>
      </c>
      <c r="B60" s="5" t="str">
        <f>Лист2!C258</f>
        <v>01</v>
      </c>
      <c r="C60" s="5">
        <f>Лист2!D258</f>
        <v>13</v>
      </c>
      <c r="D60" s="5" t="str">
        <f>Лист2!E258</f>
        <v>99 9 00 00000</v>
      </c>
      <c r="E60" s="5"/>
      <c r="F60" s="24">
        <f>Лист2!G258</f>
        <v>500</v>
      </c>
      <c r="G60" s="24">
        <f>Лист2!H258</f>
        <v>500</v>
      </c>
      <c r="H60" s="24">
        <f>Лист2!I258</f>
        <v>500</v>
      </c>
    </row>
    <row r="61" spans="1:8" ht="39.75" customHeight="1">
      <c r="A61" s="45" t="str">
        <f>Лист2!A259</f>
        <v>Информационные услуги в части размещения печатных материалов в газете "Наши вести"</v>
      </c>
      <c r="B61" s="5" t="str">
        <f>Лист2!C259</f>
        <v>01</v>
      </c>
      <c r="C61" s="5">
        <f>Лист2!D259</f>
        <v>13</v>
      </c>
      <c r="D61" s="5" t="str">
        <f>Лист2!E259</f>
        <v>99 9 00 98710</v>
      </c>
      <c r="E61" s="5"/>
      <c r="F61" s="24">
        <f>Лист2!G259</f>
        <v>500</v>
      </c>
      <c r="G61" s="24">
        <f>Лист2!H259</f>
        <v>500</v>
      </c>
      <c r="H61" s="24">
        <f>Лист2!I259</f>
        <v>500</v>
      </c>
    </row>
    <row r="62" spans="1:8" ht="36.75" customHeight="1">
      <c r="A62" s="45" t="str">
        <f>Лист2!A260</f>
        <v>Закупка товаров, работ и услуг для обеспечения государственных (муниципальных) нужд</v>
      </c>
      <c r="B62" s="5" t="str">
        <f>Лист2!C260</f>
        <v>01</v>
      </c>
      <c r="C62" s="5">
        <f>Лист2!D260</f>
        <v>13</v>
      </c>
      <c r="D62" s="5" t="str">
        <f>Лист2!E260</f>
        <v>99 9 00 98710</v>
      </c>
      <c r="E62" s="5">
        <f>Лист2!F260</f>
        <v>200</v>
      </c>
      <c r="F62" s="24">
        <f>Лист2!G260</f>
        <v>500</v>
      </c>
      <c r="G62" s="24">
        <f>Лист2!H260</f>
        <v>500</v>
      </c>
      <c r="H62" s="24">
        <f>Лист2!I260</f>
        <v>500</v>
      </c>
    </row>
    <row r="63" spans="1:8" ht="23.25" customHeight="1">
      <c r="A63" s="41" t="str">
        <f>Лист1!A18</f>
        <v>Национальная оборона</v>
      </c>
      <c r="B63" s="3" t="str">
        <f>Лист1!B18</f>
        <v>02</v>
      </c>
      <c r="C63" s="5"/>
      <c r="D63" s="5"/>
      <c r="E63" s="5"/>
      <c r="F63" s="24">
        <f>F64</f>
        <v>1388.7</v>
      </c>
      <c r="G63" s="24">
        <f t="shared" ref="G63:H64" si="15">G64</f>
        <v>1525.8</v>
      </c>
      <c r="H63" s="24">
        <f t="shared" si="15"/>
        <v>1582.5</v>
      </c>
    </row>
    <row r="64" spans="1:8" ht="21" customHeight="1">
      <c r="A64" s="41" t="s">
        <v>40</v>
      </c>
      <c r="B64" s="5" t="s">
        <v>14</v>
      </c>
      <c r="C64" s="5" t="s">
        <v>15</v>
      </c>
      <c r="D64" s="5"/>
      <c r="E64" s="5"/>
      <c r="F64" s="8">
        <f>F65</f>
        <v>1388.7</v>
      </c>
      <c r="G64" s="8">
        <f t="shared" si="15"/>
        <v>1525.8</v>
      </c>
      <c r="H64" s="8">
        <f t="shared" si="15"/>
        <v>1582.5</v>
      </c>
    </row>
    <row r="65" spans="1:8" ht="52.5" customHeight="1">
      <c r="A65" s="41" t="str">
        <f>Лист2!A197</f>
        <v>Руководство и управление в сфере установленных функций органов государственной власти субъектов Российской Федерации</v>
      </c>
      <c r="B65" s="5" t="str">
        <f>Лист2!C197</f>
        <v>02</v>
      </c>
      <c r="C65" s="5" t="str">
        <f>Лист2!D197</f>
        <v>03</v>
      </c>
      <c r="D65" s="5" t="str">
        <f>Лист2!E197</f>
        <v>01 0 00 00000</v>
      </c>
      <c r="E65" s="5"/>
      <c r="F65" s="24">
        <f>Лист2!G197</f>
        <v>1388.7</v>
      </c>
      <c r="G65" s="24">
        <f>Лист2!H197</f>
        <v>1525.8</v>
      </c>
      <c r="H65" s="24">
        <f>Лист2!I197</f>
        <v>1582.5</v>
      </c>
    </row>
    <row r="66" spans="1:8" ht="33" customHeight="1">
      <c r="A66" s="41" t="str">
        <f>Лист2!A198</f>
        <v>Руководство и управление в сфере установленных функций</v>
      </c>
      <c r="B66" s="5" t="str">
        <f>Лист2!C198</f>
        <v>02</v>
      </c>
      <c r="C66" s="5" t="str">
        <f>Лист2!D198</f>
        <v>03</v>
      </c>
      <c r="D66" s="5" t="str">
        <f>Лист2!E198</f>
        <v>01 4 00 00000</v>
      </c>
      <c r="E66" s="5"/>
      <c r="F66" s="24">
        <f>Лист2!G198</f>
        <v>1388.7</v>
      </c>
      <c r="G66" s="24">
        <f>Лист2!H198</f>
        <v>1525.8</v>
      </c>
      <c r="H66" s="24">
        <f>Лист2!I198</f>
        <v>1582.5</v>
      </c>
    </row>
    <row r="67" spans="1:8" ht="47.25">
      <c r="A67" s="41" t="str">
        <f>Лист2!A199</f>
        <v>Осуществление первичного воинского учета на территориях, где отсутствуют военные комиссариаты</v>
      </c>
      <c r="B67" s="5" t="str">
        <f>Лист2!C199</f>
        <v>02</v>
      </c>
      <c r="C67" s="5" t="str">
        <f>Лист2!D199</f>
        <v>03</v>
      </c>
      <c r="D67" s="5" t="str">
        <f>Лист2!E199</f>
        <v>01 4 00 51180</v>
      </c>
      <c r="E67" s="5"/>
      <c r="F67" s="24">
        <f>Лист2!G199</f>
        <v>1388.7</v>
      </c>
      <c r="G67" s="24">
        <f>Лист2!H199</f>
        <v>1525.8</v>
      </c>
      <c r="H67" s="24">
        <f>Лист2!I199</f>
        <v>1582.5</v>
      </c>
    </row>
    <row r="68" spans="1:8" ht="22.5" customHeight="1">
      <c r="A68" s="41" t="str">
        <f>Лист2!A200</f>
        <v>Субвенции</v>
      </c>
      <c r="B68" s="5" t="str">
        <f>Лист2!C200</f>
        <v>02</v>
      </c>
      <c r="C68" s="5" t="str">
        <f>Лист2!D200</f>
        <v>03</v>
      </c>
      <c r="D68" s="5" t="str">
        <f>Лист2!E200</f>
        <v>01 4 00 51180</v>
      </c>
      <c r="E68" s="5">
        <f>Лист2!F200</f>
        <v>530</v>
      </c>
      <c r="F68" s="24">
        <f>Лист2!G200</f>
        <v>1388.7</v>
      </c>
      <c r="G68" s="24">
        <f>Лист2!H200</f>
        <v>1525.8</v>
      </c>
      <c r="H68" s="24">
        <f>Лист2!I200</f>
        <v>1582.5</v>
      </c>
    </row>
    <row r="69" spans="1:8" ht="31.5">
      <c r="A69" s="41" t="s">
        <v>32</v>
      </c>
      <c r="B69" s="5" t="s">
        <v>15</v>
      </c>
      <c r="C69" s="3"/>
      <c r="D69" s="3"/>
      <c r="E69" s="3"/>
      <c r="F69" s="8">
        <f>F70+F85</f>
        <v>3956</v>
      </c>
      <c r="G69" s="8">
        <f>G70+G85</f>
        <v>4256</v>
      </c>
      <c r="H69" s="8">
        <f>H70+H85</f>
        <v>4256</v>
      </c>
    </row>
    <row r="70" spans="1:8" ht="48.75" customHeight="1">
      <c r="A70" s="41" t="str">
        <f>Лист2!A300</f>
        <v>Защита населения и территории от чрезвычайных ситуаций природного и техногенного характера, пожарная безопасность</v>
      </c>
      <c r="B70" s="5" t="str">
        <f>Лист2!C300</f>
        <v>03</v>
      </c>
      <c r="C70" s="5" t="str">
        <f>Лист2!D300</f>
        <v>10</v>
      </c>
      <c r="D70" s="5"/>
      <c r="E70" s="5"/>
      <c r="F70" s="24">
        <f>F71+F77+F81</f>
        <v>3656</v>
      </c>
      <c r="G70" s="24">
        <f>G71+G77+G81</f>
        <v>3956</v>
      </c>
      <c r="H70" s="24">
        <f>H71+H77+H81</f>
        <v>3956</v>
      </c>
    </row>
    <row r="71" spans="1:8" ht="39.75" customHeight="1">
      <c r="A71" s="41" t="str">
        <f>Лист2!A301</f>
        <v>Расходы на обеспечение деятельности (оказание услуг) подведомственных учреждений</v>
      </c>
      <c r="B71" s="5" t="str">
        <f>Лист2!C301</f>
        <v>03</v>
      </c>
      <c r="C71" s="5" t="str">
        <f>Лист2!D301</f>
        <v>10</v>
      </c>
      <c r="D71" s="5" t="str">
        <f>Лист2!E301</f>
        <v>02 0 00 00000</v>
      </c>
      <c r="E71" s="5"/>
      <c r="F71" s="24">
        <f>Лист2!G301</f>
        <v>2906</v>
      </c>
      <c r="G71" s="24">
        <f>Лист2!H301</f>
        <v>2906</v>
      </c>
      <c r="H71" s="24">
        <f>Лист2!I301</f>
        <v>2906</v>
      </c>
    </row>
    <row r="72" spans="1:8" ht="39" customHeight="1">
      <c r="A72" s="41" t="str">
        <f>Лист2!A302</f>
        <v>Расходы на обеспечение деятельности (оказание услуг) иных подведомственных учреждений</v>
      </c>
      <c r="B72" s="5" t="str">
        <f>Лист2!C302</f>
        <v>03</v>
      </c>
      <c r="C72" s="5" t="str">
        <f>Лист2!D302</f>
        <v>10</v>
      </c>
      <c r="D72" s="5" t="str">
        <f>Лист2!E302</f>
        <v>02 5 00 00000</v>
      </c>
      <c r="E72" s="5"/>
      <c r="F72" s="24">
        <f>Лист2!G302</f>
        <v>2906</v>
      </c>
      <c r="G72" s="24">
        <f>Лист2!H302</f>
        <v>2906</v>
      </c>
      <c r="H72" s="24">
        <f>Лист2!I302</f>
        <v>2906</v>
      </c>
    </row>
    <row r="73" spans="1:8" ht="36" customHeight="1">
      <c r="A73" s="41" t="str">
        <f>Лист2!A303</f>
        <v>Учреждения по обеспечению национальной безопасности и правоохранительной деятельности</v>
      </c>
      <c r="B73" s="5" t="str">
        <f>Лист2!C303</f>
        <v>03</v>
      </c>
      <c r="C73" s="5" t="str">
        <f>Лист2!D303</f>
        <v>10</v>
      </c>
      <c r="D73" s="5" t="str">
        <f>Лист2!E303</f>
        <v>02 5 00 10860</v>
      </c>
      <c r="E73" s="5"/>
      <c r="F73" s="24">
        <f>Лист2!G303</f>
        <v>2906</v>
      </c>
      <c r="G73" s="24">
        <f>Лист2!H303</f>
        <v>2906</v>
      </c>
      <c r="H73" s="24">
        <f>Лист2!I303</f>
        <v>2906</v>
      </c>
    </row>
    <row r="74" spans="1:8" ht="83.25" customHeight="1">
      <c r="A74" s="41" t="str">
        <f>Лист2!A304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" s="5" t="str">
        <f>Лист2!C304</f>
        <v>03</v>
      </c>
      <c r="C74" s="5" t="str">
        <f>Лист2!D304</f>
        <v>10</v>
      </c>
      <c r="D74" s="5" t="str">
        <f>Лист2!E304</f>
        <v>02 5 00 10860</v>
      </c>
      <c r="E74" s="5">
        <f>Лист2!F304</f>
        <v>100</v>
      </c>
      <c r="F74" s="24">
        <f>Лист2!G304</f>
        <v>2906</v>
      </c>
      <c r="G74" s="24">
        <f>Лист2!H304</f>
        <v>2906</v>
      </c>
      <c r="H74" s="24">
        <f>Лист2!I304</f>
        <v>2906</v>
      </c>
    </row>
    <row r="75" spans="1:8" ht="52.5" customHeight="1">
      <c r="A75" s="41" t="str">
        <f>Лист2!A305</f>
        <v>Субсидия на софинансирование части расходов местных бюджетов по оплате труда работников муниципальных учреждений</v>
      </c>
      <c r="B75" s="5" t="str">
        <f>Лист2!C305</f>
        <v>03</v>
      </c>
      <c r="C75" s="5" t="str">
        <f>Лист2!D305</f>
        <v>10</v>
      </c>
      <c r="D75" s="5" t="str">
        <f>Лист2!E305</f>
        <v>02 5 00 S0430</v>
      </c>
      <c r="E75" s="5"/>
      <c r="F75" s="24">
        <f>Лист2!G305</f>
        <v>0</v>
      </c>
      <c r="G75" s="24">
        <f>Лист2!H305</f>
        <v>0</v>
      </c>
      <c r="H75" s="24">
        <f>Лист2!I305</f>
        <v>0</v>
      </c>
    </row>
    <row r="76" spans="1:8" ht="83.25" customHeight="1">
      <c r="A76" s="41" t="str">
        <f>Лист2!A306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" s="5" t="str">
        <f>Лист2!C306</f>
        <v>03</v>
      </c>
      <c r="C76" s="5" t="str">
        <f>Лист2!D306</f>
        <v>10</v>
      </c>
      <c r="D76" s="5" t="str">
        <f>Лист2!E306</f>
        <v>02 5 00 S0430</v>
      </c>
      <c r="E76" s="5">
        <f>Лист2!F306</f>
        <v>100</v>
      </c>
      <c r="F76" s="24">
        <f>Лист2!G306</f>
        <v>0</v>
      </c>
      <c r="G76" s="24">
        <f>Лист2!H306</f>
        <v>0</v>
      </c>
      <c r="H76" s="24">
        <f>Лист2!I306</f>
        <v>0</v>
      </c>
    </row>
    <row r="77" spans="1:8" ht="41.25" customHeight="1">
      <c r="A77" s="41" t="str">
        <f>Лист2!A307</f>
        <v>Предупреждение и ликвидация чрезвычайных ситуаций и последствий стихийных бедствий</v>
      </c>
      <c r="B77" s="5" t="str">
        <f>Лист2!C307</f>
        <v>03</v>
      </c>
      <c r="C77" s="5" t="str">
        <f>Лист2!D307</f>
        <v>10</v>
      </c>
      <c r="D77" s="5" t="str">
        <f>Лист2!E307</f>
        <v>94 0 00 00000</v>
      </c>
      <c r="E77" s="5"/>
      <c r="F77" s="24">
        <f>Лист2!G307</f>
        <v>700</v>
      </c>
      <c r="G77" s="24">
        <f>Лист2!H307</f>
        <v>1000</v>
      </c>
      <c r="H77" s="24">
        <f>Лист2!I307</f>
        <v>1000</v>
      </c>
    </row>
    <row r="78" spans="1:8" ht="45.75" customHeight="1">
      <c r="A78" s="41" t="str">
        <f>Лист2!A308</f>
        <v>Финансирование иных мероприятий по предупреждению и ликвидации чрезвычайных ситуаций и последствий стихийных бедствий</v>
      </c>
      <c r="B78" s="5" t="str">
        <f>Лист2!C308</f>
        <v>03</v>
      </c>
      <c r="C78" s="5" t="str">
        <f>Лист2!D308</f>
        <v>10</v>
      </c>
      <c r="D78" s="5" t="str">
        <f>Лист2!E308</f>
        <v>94 2 00 00000</v>
      </c>
      <c r="E78" s="5"/>
      <c r="F78" s="24">
        <f>Лист2!G308</f>
        <v>700</v>
      </c>
      <c r="G78" s="24">
        <f>Лист2!H308</f>
        <v>1000</v>
      </c>
      <c r="H78" s="24">
        <f>Лист2!I308</f>
        <v>1000</v>
      </c>
    </row>
    <row r="79" spans="1:8" ht="48" customHeight="1">
      <c r="A79" s="41" t="str">
        <f>Лист2!A309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79" s="5" t="str">
        <f>Лист2!C309</f>
        <v>03</v>
      </c>
      <c r="C79" s="5" t="str">
        <f>Лист2!D309</f>
        <v>10</v>
      </c>
      <c r="D79" s="5" t="str">
        <f>Лист2!E309</f>
        <v>94 2 00 12010</v>
      </c>
      <c r="E79" s="5"/>
      <c r="F79" s="24">
        <f>Лист2!G309</f>
        <v>700</v>
      </c>
      <c r="G79" s="24">
        <f>Лист2!H309</f>
        <v>1000</v>
      </c>
      <c r="H79" s="24">
        <f>Лист2!I309</f>
        <v>1000</v>
      </c>
    </row>
    <row r="80" spans="1:8" ht="44.25" customHeight="1">
      <c r="A80" s="41" t="str">
        <f>Лист2!A310</f>
        <v>Закупка товаров, работ и услуг для обеспечения государственных (муниципальных) нужд</v>
      </c>
      <c r="B80" s="5" t="str">
        <f>Лист2!C310</f>
        <v>03</v>
      </c>
      <c r="C80" s="5" t="str">
        <f>Лист2!D310</f>
        <v>10</v>
      </c>
      <c r="D80" s="5" t="str">
        <f>Лист2!E310</f>
        <v>94 2 00 12010</v>
      </c>
      <c r="E80" s="5">
        <f>Лист2!F310</f>
        <v>200</v>
      </c>
      <c r="F80" s="24">
        <f>Лист2!G310</f>
        <v>700</v>
      </c>
      <c r="G80" s="24">
        <f>Лист2!H310</f>
        <v>1000</v>
      </c>
      <c r="H80" s="24">
        <f>Лист2!I310</f>
        <v>1000</v>
      </c>
    </row>
    <row r="81" spans="1:8" ht="54" customHeight="1">
      <c r="A81" s="41" t="str">
        <f>Лист2!A203</f>
        <v xml:space="preserve">Межбюджетные трансферты общего характера бюджетам субъектов Российской Федерации и муниципальных образований </v>
      </c>
      <c r="B81" s="5" t="str">
        <f>Лист2!C203</f>
        <v>03</v>
      </c>
      <c r="C81" s="5">
        <f>Лист2!D203</f>
        <v>10</v>
      </c>
      <c r="D81" s="5" t="str">
        <f>Лист2!E203</f>
        <v>98 0 00 00000</v>
      </c>
      <c r="E81" s="5"/>
      <c r="F81" s="24">
        <f>Лист2!G203</f>
        <v>50</v>
      </c>
      <c r="G81" s="24">
        <f>Лист2!H203</f>
        <v>50</v>
      </c>
      <c r="H81" s="24">
        <f>Лист2!I203</f>
        <v>50</v>
      </c>
    </row>
    <row r="82" spans="1:8" ht="34.5" customHeight="1">
      <c r="A82" s="41" t="str">
        <f>Лист2!A204</f>
        <v>Прочие межбюджетные трансферты общего характера</v>
      </c>
      <c r="B82" s="5" t="str">
        <f>Лист2!C204</f>
        <v>03</v>
      </c>
      <c r="C82" s="5">
        <f>Лист2!D204</f>
        <v>10</v>
      </c>
      <c r="D82" s="5" t="str">
        <f>Лист2!E204</f>
        <v>98 5 00 00000</v>
      </c>
      <c r="E82" s="5"/>
      <c r="F82" s="24">
        <f>Лист2!G204</f>
        <v>50</v>
      </c>
      <c r="G82" s="24">
        <f>Лист2!H204</f>
        <v>50</v>
      </c>
      <c r="H82" s="24">
        <f>Лист2!I204</f>
        <v>50</v>
      </c>
    </row>
    <row r="83" spans="1:8" ht="124.5" customHeight="1">
      <c r="A83" s="41" t="str">
        <f>Лист2!A205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3" s="5" t="str">
        <f>Лист2!C205</f>
        <v>03</v>
      </c>
      <c r="C83" s="5">
        <f>Лист2!D205</f>
        <v>10</v>
      </c>
      <c r="D83" s="5" t="str">
        <f>Лист2!E205</f>
        <v>98 5 00 60510</v>
      </c>
      <c r="E83" s="5"/>
      <c r="F83" s="24">
        <f>Лист2!G205</f>
        <v>50</v>
      </c>
      <c r="G83" s="24">
        <f>Лист2!H205</f>
        <v>50</v>
      </c>
      <c r="H83" s="24">
        <f>Лист2!I205</f>
        <v>50</v>
      </c>
    </row>
    <row r="84" spans="1:8" ht="30" customHeight="1">
      <c r="A84" s="41" t="str">
        <f>Лист2!A206</f>
        <v>Иные межбюджетные трансферты</v>
      </c>
      <c r="B84" s="5" t="str">
        <f>Лист2!C206</f>
        <v>03</v>
      </c>
      <c r="C84" s="5">
        <f>Лист2!D206</f>
        <v>10</v>
      </c>
      <c r="D84" s="5" t="str">
        <f>Лист2!E206</f>
        <v>98 5 00 60510</v>
      </c>
      <c r="E84" s="5">
        <f>Лист2!F206</f>
        <v>540</v>
      </c>
      <c r="F84" s="24">
        <f>Лист2!G206</f>
        <v>50</v>
      </c>
      <c r="G84" s="24">
        <f>Лист2!H206</f>
        <v>50</v>
      </c>
      <c r="H84" s="24">
        <f>Лист2!I206</f>
        <v>50</v>
      </c>
    </row>
    <row r="85" spans="1:8" ht="30" customHeight="1">
      <c r="A85" s="41" t="str">
        <f>Лист2!A311</f>
        <v>Другие вопросы в области национальной безопасности и правоохранительной деятельности</v>
      </c>
      <c r="B85" s="5" t="str">
        <f>Лист2!C311</f>
        <v>03</v>
      </c>
      <c r="C85" s="5">
        <f>Лист2!D311</f>
        <v>14</v>
      </c>
      <c r="D85" s="5"/>
      <c r="E85" s="5"/>
      <c r="F85" s="24">
        <f>Лист2!G311</f>
        <v>300</v>
      </c>
      <c r="G85" s="24">
        <f>Лист2!H311</f>
        <v>300</v>
      </c>
      <c r="H85" s="24">
        <f>Лист2!I311</f>
        <v>300</v>
      </c>
    </row>
    <row r="86" spans="1:8" ht="38.25" customHeight="1">
      <c r="A86" s="41" t="str">
        <f>Лист2!A312</f>
        <v>Государственная программа Алтайского края "Обеспечение прав граждан и их безопасности"</v>
      </c>
      <c r="B86" s="5" t="str">
        <f>Лист2!C312</f>
        <v>03</v>
      </c>
      <c r="C86" s="5">
        <f>Лист2!D312</f>
        <v>14</v>
      </c>
      <c r="D86" s="5" t="str">
        <f>Лист2!E312</f>
        <v>10 0 00 00000</v>
      </c>
      <c r="E86" s="5"/>
      <c r="F86" s="24">
        <f>Лист2!G312</f>
        <v>100</v>
      </c>
      <c r="G86" s="24">
        <f>Лист2!H312</f>
        <v>100</v>
      </c>
      <c r="H86" s="24">
        <f>Лист2!I312</f>
        <v>100</v>
      </c>
    </row>
    <row r="87" spans="1:8" ht="55.5" customHeight="1">
      <c r="A87" s="41" t="str">
        <f>Лист2!A313</f>
        <v>МП "Профилактика преступлений и иных правонарушений в Волчихинском районе Алтайского края на 2025-2028 годы"</v>
      </c>
      <c r="B87" s="5" t="str">
        <f>Лист2!C313</f>
        <v>03</v>
      </c>
      <c r="C87" s="5">
        <f>Лист2!D313</f>
        <v>14</v>
      </c>
      <c r="D87" s="5" t="str">
        <f>Лист2!E313</f>
        <v>10 0 00 60990</v>
      </c>
      <c r="E87" s="5"/>
      <c r="F87" s="24">
        <f>Лист2!G313</f>
        <v>100</v>
      </c>
      <c r="G87" s="24">
        <f>Лист2!H313</f>
        <v>100</v>
      </c>
      <c r="H87" s="24">
        <f>Лист2!I313</f>
        <v>100</v>
      </c>
    </row>
    <row r="88" spans="1:8" ht="30" customHeight="1">
      <c r="A88" s="41" t="str">
        <f>Лист2!A314</f>
        <v>Закупка товаров, работ и услуг для обеспечения государственных (муниципальных) нужд</v>
      </c>
      <c r="B88" s="5" t="str">
        <f>Лист2!C314</f>
        <v>03</v>
      </c>
      <c r="C88" s="5">
        <f>Лист2!D314</f>
        <v>14</v>
      </c>
      <c r="D88" s="5" t="str">
        <f>Лист2!E314</f>
        <v>10 0 00 60990</v>
      </c>
      <c r="E88" s="5">
        <f>Лист2!F314</f>
        <v>200</v>
      </c>
      <c r="F88" s="24">
        <f>Лист2!G314</f>
        <v>100</v>
      </c>
      <c r="G88" s="24">
        <f>Лист2!H314</f>
        <v>100</v>
      </c>
      <c r="H88" s="24">
        <f>Лист2!I314</f>
        <v>100</v>
      </c>
    </row>
    <row r="89" spans="1:8" ht="50.25" customHeight="1">
      <c r="A89" s="41" t="str">
        <f>Лист2!A315</f>
        <v>Государственная программа Алтайского края "Противодействие экстремизму и идеологии терроризма в Алтайском крае"</v>
      </c>
      <c r="B89" s="5" t="str">
        <f>Лист2!C315</f>
        <v>03</v>
      </c>
      <c r="C89" s="5">
        <f>Лист2!D315</f>
        <v>14</v>
      </c>
      <c r="D89" s="5" t="str">
        <f>Лист2!E315</f>
        <v>40 0 00 00000</v>
      </c>
      <c r="E89" s="5"/>
      <c r="F89" s="24">
        <f>Лист2!G315</f>
        <v>100</v>
      </c>
      <c r="G89" s="24">
        <f>Лист2!H315</f>
        <v>100</v>
      </c>
      <c r="H89" s="24">
        <f>Лист2!I315</f>
        <v>100</v>
      </c>
    </row>
    <row r="90" spans="1:8" ht="54" customHeight="1">
      <c r="A90" s="41" t="str">
        <f>Лист2!A316</f>
        <v>МП "Профилактика терроризма и экстремизма на территории муниципального образования Волчихинский район на 2025-2027 годы"</v>
      </c>
      <c r="B90" s="5" t="str">
        <f>Лист2!C316</f>
        <v>03</v>
      </c>
      <c r="C90" s="5">
        <f>Лист2!D316</f>
        <v>14</v>
      </c>
      <c r="D90" s="5" t="str">
        <f>Лист2!E316</f>
        <v>40 0 00 60990</v>
      </c>
      <c r="E90" s="5"/>
      <c r="F90" s="24">
        <f>Лист2!G316</f>
        <v>100</v>
      </c>
      <c r="G90" s="24">
        <f>Лист2!H316</f>
        <v>100</v>
      </c>
      <c r="H90" s="24">
        <f>Лист2!I316</f>
        <v>100</v>
      </c>
    </row>
    <row r="91" spans="1:8" ht="30" customHeight="1">
      <c r="A91" s="41" t="str">
        <f>Лист2!A317</f>
        <v>Закупка товаров, работ и услуг для обеспечения государственных (муниципальных) нужд</v>
      </c>
      <c r="B91" s="5" t="str">
        <f>Лист2!C317</f>
        <v>03</v>
      </c>
      <c r="C91" s="5">
        <f>Лист2!D317</f>
        <v>14</v>
      </c>
      <c r="D91" s="5" t="str">
        <f>Лист2!E317</f>
        <v>40 0 00 60990</v>
      </c>
      <c r="E91" s="5">
        <f>Лист2!F317</f>
        <v>200</v>
      </c>
      <c r="F91" s="24">
        <f>Лист2!G317</f>
        <v>100</v>
      </c>
      <c r="G91" s="24">
        <f>Лист2!H317</f>
        <v>100</v>
      </c>
      <c r="H91" s="24">
        <f>Лист2!I317</f>
        <v>100</v>
      </c>
    </row>
    <row r="92" spans="1:8" ht="71.25" customHeight="1">
      <c r="A92" s="41" t="str">
        <f>Лист2!A318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2" s="5" t="str">
        <f>Лист2!C318</f>
        <v>03</v>
      </c>
      <c r="C92" s="5">
        <f>Лист2!D318</f>
        <v>14</v>
      </c>
      <c r="D92" s="5" t="str">
        <f>Лист2!E318</f>
        <v>67 0 00 00000</v>
      </c>
      <c r="E92" s="5"/>
      <c r="F92" s="24">
        <f>Лист2!G318</f>
        <v>100</v>
      </c>
      <c r="G92" s="24">
        <f>Лист2!H318</f>
        <v>100</v>
      </c>
      <c r="H92" s="24">
        <f>Лист2!I318</f>
        <v>100</v>
      </c>
    </row>
    <row r="93" spans="1:8" ht="78.75" customHeight="1">
      <c r="A93" s="41" t="str">
        <f>Лист2!A319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93" s="5" t="str">
        <f>Лист2!C319</f>
        <v>03</v>
      </c>
      <c r="C93" s="5">
        <f>Лист2!D319</f>
        <v>14</v>
      </c>
      <c r="D93" s="5" t="str">
        <f>Лист2!E319</f>
        <v>67 0 00 60990</v>
      </c>
      <c r="E93" s="5"/>
      <c r="F93" s="24">
        <f>Лист2!G319</f>
        <v>100</v>
      </c>
      <c r="G93" s="24">
        <f>Лист2!H319</f>
        <v>100</v>
      </c>
      <c r="H93" s="24">
        <f>Лист2!I319</f>
        <v>100</v>
      </c>
    </row>
    <row r="94" spans="1:8" ht="30" customHeight="1">
      <c r="A94" s="41" t="str">
        <f>Лист2!A320</f>
        <v>Закупка товаров, работ и услуг для обеспечения государственных (муниципальных) нужд</v>
      </c>
      <c r="B94" s="5" t="str">
        <f>Лист2!C320</f>
        <v>03</v>
      </c>
      <c r="C94" s="5">
        <f>Лист2!D320</f>
        <v>14</v>
      </c>
      <c r="D94" s="5" t="str">
        <f>Лист2!E320</f>
        <v>67 0 00 60990</v>
      </c>
      <c r="E94" s="5">
        <f>Лист2!F320</f>
        <v>200</v>
      </c>
      <c r="F94" s="24">
        <f>Лист2!G320</f>
        <v>100</v>
      </c>
      <c r="G94" s="24">
        <f>Лист2!H320</f>
        <v>100</v>
      </c>
      <c r="H94" s="24">
        <f>Лист2!I320</f>
        <v>100</v>
      </c>
    </row>
    <row r="95" spans="1:8" ht="22.5" customHeight="1">
      <c r="A95" s="41" t="s">
        <v>33</v>
      </c>
      <c r="B95" s="5" t="s">
        <v>16</v>
      </c>
      <c r="C95" s="5"/>
      <c r="D95" s="3"/>
      <c r="E95" s="5"/>
      <c r="F95" s="8">
        <f>F106+F96+F117+F101</f>
        <v>11878</v>
      </c>
      <c r="G95" s="8">
        <f t="shared" ref="G95:H95" si="16">G106+G96+G117+G101</f>
        <v>12221</v>
      </c>
      <c r="H95" s="8">
        <f t="shared" si="16"/>
        <v>14511</v>
      </c>
    </row>
    <row r="96" spans="1:8" ht="22.5" customHeight="1">
      <c r="A96" s="41" t="str">
        <f>Лист2!A322</f>
        <v>Сельское хозяйство и рыболовство</v>
      </c>
      <c r="B96" s="5" t="str">
        <f>Лист2!C322</f>
        <v>04</v>
      </c>
      <c r="C96" s="5" t="str">
        <f>Лист2!D322</f>
        <v>05</v>
      </c>
      <c r="D96" s="5"/>
      <c r="E96" s="5"/>
      <c r="F96" s="24">
        <f>Лист2!G322</f>
        <v>375</v>
      </c>
      <c r="G96" s="24">
        <f>Лист2!H322</f>
        <v>375</v>
      </c>
      <c r="H96" s="24">
        <f>Лист2!I322</f>
        <v>375</v>
      </c>
    </row>
    <row r="97" spans="1:8" ht="22.5" customHeight="1">
      <c r="A97" s="41" t="str">
        <f>Лист2!A323</f>
        <v>Иные вопросы в области национальной экономики</v>
      </c>
      <c r="B97" s="5" t="str">
        <f>Лист2!C323</f>
        <v>04</v>
      </c>
      <c r="C97" s="5" t="str">
        <f>Лист2!D323</f>
        <v>05</v>
      </c>
      <c r="D97" s="5" t="str">
        <f>Лист2!E323</f>
        <v>91 0 00 00000</v>
      </c>
      <c r="E97" s="5"/>
      <c r="F97" s="24">
        <f>Лист2!G323</f>
        <v>375</v>
      </c>
      <c r="G97" s="24">
        <f>Лист2!H323</f>
        <v>375</v>
      </c>
      <c r="H97" s="24">
        <f>Лист2!I323</f>
        <v>375</v>
      </c>
    </row>
    <row r="98" spans="1:8" ht="22.5" customHeight="1">
      <c r="A98" s="41" t="str">
        <f>Лист2!A324</f>
        <v>Мероприятия в области сельского хозяйства</v>
      </c>
      <c r="B98" s="5" t="str">
        <f>Лист2!C324</f>
        <v>04</v>
      </c>
      <c r="C98" s="5" t="str">
        <f>Лист2!D324</f>
        <v>05</v>
      </c>
      <c r="D98" s="5" t="str">
        <f>Лист2!E324</f>
        <v>91 4 00 00000</v>
      </c>
      <c r="E98" s="5"/>
      <c r="F98" s="24">
        <f>Лист2!G324</f>
        <v>375</v>
      </c>
      <c r="G98" s="24">
        <f>Лист2!H324</f>
        <v>375</v>
      </c>
      <c r="H98" s="24">
        <f>Лист2!I324</f>
        <v>375</v>
      </c>
    </row>
    <row r="99" spans="1:8" ht="52.5" customHeight="1">
      <c r="A99" s="41" t="str">
        <f>Лист2!A325</f>
        <v>Субвенция на исполнение государственных полномочий по обращению с животными без владельцев</v>
      </c>
      <c r="B99" s="5" t="str">
        <f>Лист2!C325</f>
        <v>04</v>
      </c>
      <c r="C99" s="5" t="str">
        <f>Лист2!D325</f>
        <v>05</v>
      </c>
      <c r="D99" s="5" t="str">
        <f>Лист2!E325</f>
        <v>91 4 00 70400</v>
      </c>
      <c r="E99" s="5"/>
      <c r="F99" s="24">
        <f>Лист2!G325</f>
        <v>375</v>
      </c>
      <c r="G99" s="24">
        <f>Лист2!H325</f>
        <v>375</v>
      </c>
      <c r="H99" s="24">
        <f>Лист2!I325</f>
        <v>375</v>
      </c>
    </row>
    <row r="100" spans="1:8" ht="33" customHeight="1">
      <c r="A100" s="41" t="str">
        <f>Лист2!A326</f>
        <v>Закупка товаров, работ и услуг для обеспечения государственных (муниципальных) нужд</v>
      </c>
      <c r="B100" s="5" t="str">
        <f>Лист2!C326</f>
        <v>04</v>
      </c>
      <c r="C100" s="5" t="str">
        <f>Лист2!D326</f>
        <v>05</v>
      </c>
      <c r="D100" s="5" t="str">
        <f>Лист2!E326</f>
        <v>91 4 00 70400</v>
      </c>
      <c r="E100" s="5">
        <f>Лист2!F326</f>
        <v>200</v>
      </c>
      <c r="F100" s="24">
        <f>Лист2!G326</f>
        <v>375</v>
      </c>
      <c r="G100" s="24">
        <f>Лист2!H326</f>
        <v>375</v>
      </c>
      <c r="H100" s="24">
        <f>Лист2!I326</f>
        <v>375</v>
      </c>
    </row>
    <row r="101" spans="1:8" ht="20.25" customHeight="1">
      <c r="A101" s="41" t="str">
        <f>Лист2!A327</f>
        <v>Транспорт</v>
      </c>
      <c r="B101" s="5" t="str">
        <f>Лист2!C327</f>
        <v>04</v>
      </c>
      <c r="C101" s="5" t="str">
        <f>Лист2!D327</f>
        <v>08</v>
      </c>
      <c r="D101" s="5"/>
      <c r="E101" s="5"/>
      <c r="F101" s="24">
        <f>Лист2!G327</f>
        <v>1000</v>
      </c>
      <c r="G101" s="24">
        <f>Лист2!H327</f>
        <v>1000</v>
      </c>
      <c r="H101" s="24">
        <f>Лист2!I327</f>
        <v>1000</v>
      </c>
    </row>
    <row r="102" spans="1:8" ht="24.75" customHeight="1">
      <c r="A102" s="41" t="str">
        <f>Лист2!A328</f>
        <v>Иные вопросы в области национальной экономики</v>
      </c>
      <c r="B102" s="5" t="str">
        <f>Лист2!C328</f>
        <v>04</v>
      </c>
      <c r="C102" s="5" t="str">
        <f>Лист2!D328</f>
        <v>08</v>
      </c>
      <c r="D102" s="5" t="str">
        <f>Лист2!E328</f>
        <v>91 0 00 00000</v>
      </c>
      <c r="E102" s="5"/>
      <c r="F102" s="24">
        <f>Лист2!G328</f>
        <v>1000</v>
      </c>
      <c r="G102" s="24">
        <f>Лист2!H328</f>
        <v>1000</v>
      </c>
      <c r="H102" s="24">
        <f>Лист2!I328</f>
        <v>1000</v>
      </c>
    </row>
    <row r="103" spans="1:8" ht="33" customHeight="1">
      <c r="A103" s="41" t="str">
        <f>Лист2!A329</f>
        <v>Мероприятия в сфере транспорта и дорожного хозяйства</v>
      </c>
      <c r="B103" s="5" t="str">
        <f>Лист2!C329</f>
        <v>04</v>
      </c>
      <c r="C103" s="5" t="str">
        <f>Лист2!D329</f>
        <v>08</v>
      </c>
      <c r="D103" s="5" t="str">
        <f>Лист2!E329</f>
        <v>91 2 00 00000</v>
      </c>
      <c r="E103" s="5"/>
      <c r="F103" s="24">
        <f>Лист2!G329</f>
        <v>1000</v>
      </c>
      <c r="G103" s="24">
        <f>Лист2!H329</f>
        <v>1000</v>
      </c>
      <c r="H103" s="24">
        <f>Лист2!I329</f>
        <v>1000</v>
      </c>
    </row>
    <row r="104" spans="1:8" ht="39.75" customHeight="1">
      <c r="A104" s="41" t="str">
        <f>Лист2!A330</f>
        <v>Расходы на осуществление маршрутов регулярных перевозок на территории Волчихинского района</v>
      </c>
      <c r="B104" s="5" t="str">
        <f>Лист2!C330</f>
        <v>04</v>
      </c>
      <c r="C104" s="5" t="str">
        <f>Лист2!D330</f>
        <v>08</v>
      </c>
      <c r="D104" s="5" t="str">
        <f>Лист2!E330</f>
        <v>91 2 00 60990</v>
      </c>
      <c r="E104" s="5"/>
      <c r="F104" s="24">
        <f>Лист2!G330</f>
        <v>1000</v>
      </c>
      <c r="G104" s="24">
        <f>Лист2!H330</f>
        <v>1000</v>
      </c>
      <c r="H104" s="24">
        <f>Лист2!I330</f>
        <v>1000</v>
      </c>
    </row>
    <row r="105" spans="1:8" ht="70.5" customHeight="1">
      <c r="A105" s="41" t="str">
        <f>Лист2!A331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5" s="5" t="str">
        <f>Лист2!C331</f>
        <v>04</v>
      </c>
      <c r="C105" s="5" t="str">
        <f>Лист2!D331</f>
        <v>08</v>
      </c>
      <c r="D105" s="5" t="str">
        <f>Лист2!E331</f>
        <v>91 2 00 60990</v>
      </c>
      <c r="E105" s="5">
        <f>Лист2!F331</f>
        <v>810</v>
      </c>
      <c r="F105" s="24">
        <f>Лист2!G331</f>
        <v>1000</v>
      </c>
      <c r="G105" s="24">
        <f>Лист2!H331</f>
        <v>1000</v>
      </c>
      <c r="H105" s="24">
        <f>Лист2!I331</f>
        <v>1000</v>
      </c>
    </row>
    <row r="106" spans="1:8" ht="30" customHeight="1">
      <c r="A106" s="41" t="str">
        <f>Лист2!A332</f>
        <v>Дорожное хозяйство (дорожные фонды)</v>
      </c>
      <c r="B106" s="5" t="str">
        <f>Лист2!C332</f>
        <v>04</v>
      </c>
      <c r="C106" s="5" t="str">
        <f>Лист2!D332</f>
        <v>09</v>
      </c>
      <c r="D106" s="5"/>
      <c r="E106" s="5"/>
      <c r="F106" s="24">
        <f>F107+F113</f>
        <v>10103</v>
      </c>
      <c r="G106" s="24">
        <f t="shared" ref="G106:H106" si="17">G107+G113</f>
        <v>10446</v>
      </c>
      <c r="H106" s="24">
        <f t="shared" si="17"/>
        <v>12736</v>
      </c>
    </row>
    <row r="107" spans="1:8" ht="30" customHeight="1">
      <c r="A107" s="41" t="str">
        <f>Лист2!A333</f>
        <v>Иные вопросы в области национальной экономики</v>
      </c>
      <c r="B107" s="5" t="str">
        <f>Лист2!C333</f>
        <v>04</v>
      </c>
      <c r="C107" s="5" t="str">
        <f>Лист2!D333</f>
        <v>09</v>
      </c>
      <c r="D107" s="5" t="str">
        <f>Лист2!E333</f>
        <v>91 0 00 00000</v>
      </c>
      <c r="E107" s="5"/>
      <c r="F107" s="24">
        <f>Лист2!G333</f>
        <v>7803</v>
      </c>
      <c r="G107" s="24">
        <f>Лист2!H333</f>
        <v>8146</v>
      </c>
      <c r="H107" s="24">
        <f>Лист2!I333</f>
        <v>10436</v>
      </c>
    </row>
    <row r="108" spans="1:8" ht="30" customHeight="1">
      <c r="A108" s="41" t="str">
        <f>Лист2!A334</f>
        <v>Мероприятия в сфере транспорта и дорожного хозяйства</v>
      </c>
      <c r="B108" s="5" t="str">
        <f>Лист2!C334</f>
        <v>04</v>
      </c>
      <c r="C108" s="5" t="str">
        <f>Лист2!D334</f>
        <v>09</v>
      </c>
      <c r="D108" s="5" t="str">
        <f>Лист2!E334</f>
        <v>91 2 00 00000</v>
      </c>
      <c r="E108" s="5"/>
      <c r="F108" s="24">
        <f>Лист2!G334</f>
        <v>7803</v>
      </c>
      <c r="G108" s="24">
        <f>Лист2!H334</f>
        <v>8146</v>
      </c>
      <c r="H108" s="24">
        <f>Лист2!I334</f>
        <v>10436</v>
      </c>
    </row>
    <row r="109" spans="1:8" ht="68.25" customHeight="1">
      <c r="A109" s="41" t="str">
        <f>Лист2!A335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09" s="5" t="str">
        <f>Лист2!C335</f>
        <v>04</v>
      </c>
      <c r="C109" s="5" t="str">
        <f>Лист2!D335</f>
        <v>09</v>
      </c>
      <c r="D109" s="5" t="str">
        <f>Лист2!E335</f>
        <v>91 2 00 SД110</v>
      </c>
      <c r="E109" s="5"/>
      <c r="F109" s="24">
        <f>Лист2!G335</f>
        <v>3469</v>
      </c>
      <c r="G109" s="24">
        <f>Лист2!H335</f>
        <v>3469</v>
      </c>
      <c r="H109" s="24">
        <f>Лист2!I335</f>
        <v>3469</v>
      </c>
    </row>
    <row r="110" spans="1:8" ht="33" customHeight="1">
      <c r="A110" s="41" t="str">
        <f>Лист2!A336</f>
        <v>Закупка товаров, работ и услуг для обеспечения государственных (муниципальных) нужд</v>
      </c>
      <c r="B110" s="5" t="str">
        <f>Лист2!C336</f>
        <v>04</v>
      </c>
      <c r="C110" s="5" t="str">
        <f>Лист2!D336</f>
        <v>09</v>
      </c>
      <c r="D110" s="5" t="str">
        <f>Лист2!E336</f>
        <v>91 2 00 SД110</v>
      </c>
      <c r="E110" s="5">
        <f>Лист2!F336</f>
        <v>200</v>
      </c>
      <c r="F110" s="24">
        <f>Лист2!G336</f>
        <v>3469</v>
      </c>
      <c r="G110" s="24">
        <f>Лист2!H336</f>
        <v>3469</v>
      </c>
      <c r="H110" s="24">
        <f>Лист2!I336</f>
        <v>3469</v>
      </c>
    </row>
    <row r="111" spans="1:8" ht="51.75" customHeight="1">
      <c r="A111" s="41" t="str">
        <f>Лист2!A337</f>
        <v>Содержание, ремонт, реконструкция и строительство автомобильных дорог, являющихся муниципальной собственностью</v>
      </c>
      <c r="B111" s="5" t="str">
        <f>Лист2!C337</f>
        <v>04</v>
      </c>
      <c r="C111" s="5" t="str">
        <f>Лист2!D337</f>
        <v>09</v>
      </c>
      <c r="D111" s="5" t="str">
        <f>Лист2!E337</f>
        <v>91 2 00 9Д270</v>
      </c>
      <c r="E111" s="5"/>
      <c r="F111" s="24">
        <f>Лист2!G337</f>
        <v>4334</v>
      </c>
      <c r="G111" s="24">
        <f>Лист2!H337</f>
        <v>4677</v>
      </c>
      <c r="H111" s="24">
        <f>Лист2!I337</f>
        <v>6967</v>
      </c>
    </row>
    <row r="112" spans="1:8" ht="35.25" customHeight="1">
      <c r="A112" s="41" t="str">
        <f>Лист2!A338</f>
        <v>Закупка товаров, работ и услуг для обеспечения государственных (муниципальных) нужд</v>
      </c>
      <c r="B112" s="5" t="str">
        <f>Лист2!C338</f>
        <v>04</v>
      </c>
      <c r="C112" s="5" t="str">
        <f>Лист2!D338</f>
        <v>09</v>
      </c>
      <c r="D112" s="5" t="str">
        <f>Лист2!E338</f>
        <v>91 2 00 9Д270</v>
      </c>
      <c r="E112" s="5">
        <f>Лист2!F338</f>
        <v>200</v>
      </c>
      <c r="F112" s="24">
        <f>Лист2!G338</f>
        <v>4334</v>
      </c>
      <c r="G112" s="24">
        <f>Лист2!H338</f>
        <v>4677</v>
      </c>
      <c r="H112" s="24">
        <f>Лист2!I338</f>
        <v>6967</v>
      </c>
    </row>
    <row r="113" spans="1:8" ht="51" customHeight="1">
      <c r="A113" s="46" t="str">
        <f>Лист2!A209</f>
        <v xml:space="preserve">Межбюджетные трансферты общего характера бюджетам субъектов Российской Федерации и муниципальных образований </v>
      </c>
      <c r="B113" s="28" t="str">
        <f>Лист2!C209</f>
        <v>04</v>
      </c>
      <c r="C113" s="28" t="str">
        <f>Лист2!D209</f>
        <v>09</v>
      </c>
      <c r="D113" s="28" t="str">
        <f>Лист2!E209</f>
        <v>98 0 00 00000</v>
      </c>
      <c r="E113" s="28"/>
      <c r="F113" s="37">
        <f>Лист2!G209</f>
        <v>2300</v>
      </c>
      <c r="G113" s="37">
        <f>Лист2!H209</f>
        <v>2300</v>
      </c>
      <c r="H113" s="37">
        <f>Лист2!I209</f>
        <v>2300</v>
      </c>
    </row>
    <row r="114" spans="1:8" ht="35.25" customHeight="1">
      <c r="A114" s="46" t="str">
        <f>Лист2!A210</f>
        <v>Прочие межбюджетные трансферты общего характера</v>
      </c>
      <c r="B114" s="28" t="str">
        <f>Лист2!C210</f>
        <v>04</v>
      </c>
      <c r="C114" s="28" t="str">
        <f>Лист2!D210</f>
        <v>09</v>
      </c>
      <c r="D114" s="28" t="str">
        <f>Лист2!E210</f>
        <v>98 5 00 00000</v>
      </c>
      <c r="E114" s="28"/>
      <c r="F114" s="37">
        <f>Лист2!G210</f>
        <v>2300</v>
      </c>
      <c r="G114" s="37">
        <f>Лист2!H210</f>
        <v>2300</v>
      </c>
      <c r="H114" s="37">
        <f>Лист2!I210</f>
        <v>2300</v>
      </c>
    </row>
    <row r="115" spans="1:8" ht="110.25" customHeight="1">
      <c r="A115" s="46" t="str">
        <f>Лист2!A211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5" s="28" t="str">
        <f>Лист2!C211</f>
        <v>04</v>
      </c>
      <c r="C115" s="28" t="str">
        <f>Лист2!D211</f>
        <v>09</v>
      </c>
      <c r="D115" s="28" t="str">
        <f>Лист2!E211</f>
        <v>98 5 00 60510</v>
      </c>
      <c r="E115" s="28"/>
      <c r="F115" s="37">
        <f>Лист2!G211</f>
        <v>2300</v>
      </c>
      <c r="G115" s="37">
        <f>Лист2!H211</f>
        <v>2300</v>
      </c>
      <c r="H115" s="37">
        <f>Лист2!I211</f>
        <v>2300</v>
      </c>
    </row>
    <row r="116" spans="1:8" ht="24" customHeight="1">
      <c r="A116" s="46" t="str">
        <f>Лист2!A212</f>
        <v>Иные межбюджетные трансферты</v>
      </c>
      <c r="B116" s="28" t="str">
        <f>Лист2!C212</f>
        <v>04</v>
      </c>
      <c r="C116" s="28" t="str">
        <f>Лист2!D212</f>
        <v>09</v>
      </c>
      <c r="D116" s="28" t="str">
        <f>Лист2!E212</f>
        <v>98 5 00 60510</v>
      </c>
      <c r="E116" s="28">
        <f>Лист2!F212</f>
        <v>540</v>
      </c>
      <c r="F116" s="37">
        <f>Лист2!G212</f>
        <v>2300</v>
      </c>
      <c r="G116" s="37">
        <f>Лист2!H212</f>
        <v>2300</v>
      </c>
      <c r="H116" s="37">
        <f>Лист2!I212</f>
        <v>2300</v>
      </c>
    </row>
    <row r="117" spans="1:8" ht="37.5" customHeight="1">
      <c r="A117" s="46" t="str">
        <f>Лист2!A262</f>
        <v>Другие вопросы в области национальной экономики</v>
      </c>
      <c r="B117" s="28" t="str">
        <f>Лист2!C262</f>
        <v>04</v>
      </c>
      <c r="C117" s="28">
        <f>Лист2!D262</f>
        <v>12</v>
      </c>
      <c r="D117" s="28"/>
      <c r="E117" s="28"/>
      <c r="F117" s="37">
        <f>Лист2!G261</f>
        <v>400</v>
      </c>
      <c r="G117" s="37">
        <f>Лист2!H261</f>
        <v>400</v>
      </c>
      <c r="H117" s="37">
        <f>Лист2!I261</f>
        <v>400</v>
      </c>
    </row>
    <row r="118" spans="1:8" ht="24" customHeight="1">
      <c r="A118" s="46" t="str">
        <f>Лист2!A263</f>
        <v>Иные вопросы в области национальной экономики</v>
      </c>
      <c r="B118" s="28" t="str">
        <f>Лист2!C263</f>
        <v>04</v>
      </c>
      <c r="C118" s="28">
        <f>Лист2!D263</f>
        <v>12</v>
      </c>
      <c r="D118" s="28" t="str">
        <f>Лист2!E263</f>
        <v>91 0 00 00000</v>
      </c>
      <c r="E118" s="28"/>
      <c r="F118" s="37">
        <f>Лист2!G263</f>
        <v>400</v>
      </c>
      <c r="G118" s="37">
        <f>Лист2!H263</f>
        <v>400</v>
      </c>
      <c r="H118" s="37">
        <f>Лист2!I263</f>
        <v>400</v>
      </c>
    </row>
    <row r="119" spans="1:8" ht="38.25" customHeight="1">
      <c r="A119" s="46" t="str">
        <f>Лист2!A264</f>
        <v>Мероприятия по стимулированию инвестиционной активности</v>
      </c>
      <c r="B119" s="28" t="str">
        <f>Лист2!C264</f>
        <v>04</v>
      </c>
      <c r="C119" s="28">
        <f>Лист2!D264</f>
        <v>12</v>
      </c>
      <c r="D119" s="28" t="str">
        <f>Лист2!E264</f>
        <v>91 1 00 00000</v>
      </c>
      <c r="E119" s="28"/>
      <c r="F119" s="37">
        <f>Лист2!G264</f>
        <v>400</v>
      </c>
      <c r="G119" s="37">
        <f>Лист2!H264</f>
        <v>400</v>
      </c>
      <c r="H119" s="37">
        <f>Лист2!I264</f>
        <v>400</v>
      </c>
    </row>
    <row r="120" spans="1:8" ht="53.25" customHeight="1">
      <c r="A120" s="46" t="str">
        <f>Лист2!A265</f>
        <v>Оценка недвижимости, признание прав и регулирование отношений по государственной собственности</v>
      </c>
      <c r="B120" s="28" t="str">
        <f>Лист2!C265</f>
        <v>04</v>
      </c>
      <c r="C120" s="28">
        <f>Лист2!D265</f>
        <v>12</v>
      </c>
      <c r="D120" s="28" t="str">
        <f>Лист2!E265</f>
        <v>91 1 00 17380</v>
      </c>
      <c r="E120" s="28"/>
      <c r="F120" s="37">
        <f>Лист2!G265</f>
        <v>400</v>
      </c>
      <c r="G120" s="37">
        <f>Лист2!H265</f>
        <v>400</v>
      </c>
      <c r="H120" s="37">
        <f>Лист2!I265</f>
        <v>400</v>
      </c>
    </row>
    <row r="121" spans="1:8" ht="34.5" customHeight="1">
      <c r="A121" s="46" t="str">
        <f>Лист2!A266</f>
        <v>Закупка товаров, работ и услуг для обеспечения государственных (муниципальных) нужд</v>
      </c>
      <c r="B121" s="28" t="str">
        <f>Лист2!C266</f>
        <v>04</v>
      </c>
      <c r="C121" s="28">
        <f>Лист2!D266</f>
        <v>12</v>
      </c>
      <c r="D121" s="28" t="str">
        <f>Лист2!E266</f>
        <v>91 1 00 17380</v>
      </c>
      <c r="E121" s="28">
        <f>Лист2!F266</f>
        <v>200</v>
      </c>
      <c r="F121" s="37">
        <f>Лист2!G266</f>
        <v>400</v>
      </c>
      <c r="G121" s="37">
        <f>Лист2!H266</f>
        <v>400</v>
      </c>
      <c r="H121" s="37">
        <f>Лист2!I266</f>
        <v>400</v>
      </c>
    </row>
    <row r="122" spans="1:8" ht="21.75" customHeight="1">
      <c r="A122" s="41" t="str">
        <f>Лист2!A339</f>
        <v>Жилищно-коммунальное хозяйство</v>
      </c>
      <c r="B122" s="5" t="str">
        <f>Лист2!C339</f>
        <v>05</v>
      </c>
      <c r="C122" s="5"/>
      <c r="D122" s="5"/>
      <c r="E122" s="5"/>
      <c r="F122" s="24">
        <f>F123+F135</f>
        <v>5897.5</v>
      </c>
      <c r="G122" s="24">
        <f t="shared" ref="G122:H122" si="18">G123+G135</f>
        <v>4530</v>
      </c>
      <c r="H122" s="24">
        <f t="shared" si="18"/>
        <v>4530</v>
      </c>
    </row>
    <row r="123" spans="1:8" ht="21.75" customHeight="1">
      <c r="A123" s="41" t="str">
        <f>Лист2!A214</f>
        <v>Коммунальное хозяйство</v>
      </c>
      <c r="B123" s="5" t="str">
        <f>Лист2!C214</f>
        <v>05</v>
      </c>
      <c r="C123" s="5" t="str">
        <f>Лист2!D214</f>
        <v>02</v>
      </c>
      <c r="D123" s="5"/>
      <c r="E123" s="5"/>
      <c r="F123" s="24">
        <f>F124+F131</f>
        <v>3367.5</v>
      </c>
      <c r="G123" s="24">
        <f t="shared" ref="G123:H123" si="19">G124+G131</f>
        <v>1800</v>
      </c>
      <c r="H123" s="24">
        <f t="shared" si="19"/>
        <v>1800</v>
      </c>
    </row>
    <row r="124" spans="1:8" ht="51" customHeight="1">
      <c r="A124" s="41" t="str">
        <f>Лист2!A341</f>
        <v>Государственная программа Алтайского края "Обеспечение населения Алтайского края жилищно-коммунальными услугами"</v>
      </c>
      <c r="B124" s="7" t="str">
        <f>Лист2!C341</f>
        <v>05</v>
      </c>
      <c r="C124" s="7" t="str">
        <f>Лист2!D341</f>
        <v>02</v>
      </c>
      <c r="D124" s="7" t="str">
        <f>Лист2!E341</f>
        <v>43 0 00 00000</v>
      </c>
      <c r="E124" s="7"/>
      <c r="F124" s="24">
        <f>Лист2!G341</f>
        <v>2767.5</v>
      </c>
      <c r="G124" s="24">
        <f>Лист2!H341</f>
        <v>1200</v>
      </c>
      <c r="H124" s="24">
        <f>Лист2!I341</f>
        <v>1200</v>
      </c>
    </row>
    <row r="125" spans="1:8" ht="57" customHeight="1">
      <c r="A125" s="41" t="str">
        <f>Лист2!A342</f>
        <v>МП "Комплексное развитие системы коммунальной инфраструктуры Волчихинского района" на 2022-2027 годы</v>
      </c>
      <c r="B125" s="7" t="str">
        <f>Лист2!C342</f>
        <v>05</v>
      </c>
      <c r="C125" s="7" t="str">
        <f>Лист2!D342</f>
        <v>02</v>
      </c>
      <c r="D125" s="7" t="str">
        <f>Лист2!E342</f>
        <v>43 0 00 60010</v>
      </c>
      <c r="E125" s="7"/>
      <c r="F125" s="24">
        <f>Лист2!G342</f>
        <v>400</v>
      </c>
      <c r="G125" s="24">
        <f>Лист2!H342</f>
        <v>1200</v>
      </c>
      <c r="H125" s="24">
        <f>Лист2!I342</f>
        <v>1200</v>
      </c>
    </row>
    <row r="126" spans="1:8" ht="42.75" customHeight="1">
      <c r="A126" s="41" t="str">
        <f>Лист2!A343</f>
        <v>Закупка товаров, работ и услуг для обеспечения государственных (муниципальных) нужд</v>
      </c>
      <c r="B126" s="7" t="str">
        <f>Лист2!C343</f>
        <v>05</v>
      </c>
      <c r="C126" s="7" t="str">
        <f>Лист2!D343</f>
        <v>02</v>
      </c>
      <c r="D126" s="7" t="str">
        <f>Лист2!E343</f>
        <v>43 0 00 60010</v>
      </c>
      <c r="E126" s="7">
        <f>Лист2!F343</f>
        <v>200</v>
      </c>
      <c r="F126" s="24">
        <f>Лист2!G343</f>
        <v>200</v>
      </c>
      <c r="G126" s="24">
        <f>Лист2!H343</f>
        <v>200</v>
      </c>
      <c r="H126" s="24">
        <f>Лист2!I343</f>
        <v>200</v>
      </c>
    </row>
    <row r="127" spans="1:8" ht="65.25" customHeight="1">
      <c r="A127" s="41" t="str">
        <f>Лист2!A344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27" s="7" t="str">
        <f>Лист2!C344</f>
        <v>05</v>
      </c>
      <c r="C127" s="7" t="str">
        <f>Лист2!D344</f>
        <v>02</v>
      </c>
      <c r="D127" s="7" t="str">
        <f>Лист2!E344</f>
        <v>43 0 00 60010</v>
      </c>
      <c r="E127" s="7">
        <f>Лист2!F344</f>
        <v>810</v>
      </c>
      <c r="F127" s="24">
        <f>Лист2!G344</f>
        <v>200</v>
      </c>
      <c r="G127" s="24">
        <f>Лист2!H344</f>
        <v>1000</v>
      </c>
      <c r="H127" s="24">
        <f>Лист2!I344</f>
        <v>1000</v>
      </c>
    </row>
    <row r="128" spans="1:8" ht="98.25" customHeight="1">
      <c r="A128" s="41" t="str">
        <f>Лист2!A345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28" s="7" t="str">
        <f>Лист2!C345</f>
        <v>05</v>
      </c>
      <c r="C128" s="7" t="str">
        <f>Лист2!D345</f>
        <v>02</v>
      </c>
      <c r="D128" s="7" t="str">
        <f>Лист2!E345</f>
        <v>43 1 00 00000</v>
      </c>
      <c r="E128" s="7"/>
      <c r="F128" s="24">
        <f>Лист2!G345</f>
        <v>2367.5</v>
      </c>
      <c r="G128" s="24">
        <f>Лист2!H345</f>
        <v>0</v>
      </c>
      <c r="H128" s="24">
        <f>Лист2!I345</f>
        <v>0</v>
      </c>
    </row>
    <row r="129" spans="1:8" ht="65.25" customHeight="1">
      <c r="A129" s="41" t="str">
        <f>Лист2!A346</f>
        <v>Субсидии на реализацию мероприятий, направленных на обеспечение стабильного водоснабжения населения Алтайского края</v>
      </c>
      <c r="B129" s="7" t="str">
        <f>Лист2!C346</f>
        <v>05</v>
      </c>
      <c r="C129" s="7" t="str">
        <f>Лист2!D346</f>
        <v>02</v>
      </c>
      <c r="D129" s="7" t="str">
        <f>Лист2!E346</f>
        <v>43 1 00 S3020</v>
      </c>
      <c r="E129" s="7"/>
      <c r="F129" s="24">
        <f>Лист2!G346</f>
        <v>2367.5</v>
      </c>
      <c r="G129" s="24">
        <f>Лист2!H346</f>
        <v>0</v>
      </c>
      <c r="H129" s="24">
        <f>Лист2!I346</f>
        <v>0</v>
      </c>
    </row>
    <row r="130" spans="1:8" ht="33.75" customHeight="1">
      <c r="A130" s="41" t="str">
        <f>Лист2!A347</f>
        <v>Капитальные вложения в объекты государственной (муниципальной) собственности</v>
      </c>
      <c r="B130" s="7" t="str">
        <f>Лист2!C347</f>
        <v>05</v>
      </c>
      <c r="C130" s="7" t="str">
        <f>Лист2!D347</f>
        <v>02</v>
      </c>
      <c r="D130" s="7" t="str">
        <f>Лист2!E347</f>
        <v>43 1 00 S3020</v>
      </c>
      <c r="E130" s="7">
        <f>Лист2!F347</f>
        <v>400</v>
      </c>
      <c r="F130" s="24">
        <f>Лист2!G347</f>
        <v>2367.5</v>
      </c>
      <c r="G130" s="24">
        <f>Лист2!H347</f>
        <v>0</v>
      </c>
      <c r="H130" s="24">
        <f>Лист2!I347</f>
        <v>0</v>
      </c>
    </row>
    <row r="131" spans="1:8" ht="60.75" customHeight="1">
      <c r="A131" s="41" t="str">
        <f>Лист2!A215</f>
        <v xml:space="preserve">Межбюджетные трансферты общего характера бюджетам субъектов Российской Федерации и муниципальных образований </v>
      </c>
      <c r="B131" s="5" t="str">
        <f>Лист2!C215</f>
        <v>05</v>
      </c>
      <c r="C131" s="5" t="str">
        <f>Лист2!D215</f>
        <v>02</v>
      </c>
      <c r="D131" s="5" t="str">
        <f>Лист2!E215</f>
        <v>98 0 00 00000</v>
      </c>
      <c r="E131" s="5"/>
      <c r="F131" s="24">
        <f>Лист2!G215</f>
        <v>600</v>
      </c>
      <c r="G131" s="24">
        <f>Лист2!H215</f>
        <v>600</v>
      </c>
      <c r="H131" s="24">
        <f>Лист2!I215</f>
        <v>600</v>
      </c>
    </row>
    <row r="132" spans="1:8" ht="30.75" customHeight="1">
      <c r="A132" s="41" t="str">
        <f>Лист2!A216</f>
        <v>Прочие межбюджетные трансферты общего характера</v>
      </c>
      <c r="B132" s="5" t="str">
        <f>Лист2!C216</f>
        <v>05</v>
      </c>
      <c r="C132" s="5" t="str">
        <f>Лист2!D216</f>
        <v>02</v>
      </c>
      <c r="D132" s="5" t="str">
        <f>Лист2!E216</f>
        <v>98 5 00 00000</v>
      </c>
      <c r="E132" s="5"/>
      <c r="F132" s="24">
        <f>Лист2!G216</f>
        <v>600</v>
      </c>
      <c r="G132" s="24">
        <f>Лист2!H216</f>
        <v>600</v>
      </c>
      <c r="H132" s="24">
        <f>Лист2!I216</f>
        <v>600</v>
      </c>
    </row>
    <row r="133" spans="1:8" ht="116.25" customHeight="1">
      <c r="A133" s="41" t="str">
        <f>Лист2!A217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3" s="5" t="str">
        <f>Лист2!C217</f>
        <v>05</v>
      </c>
      <c r="C133" s="5" t="str">
        <f>Лист2!D217</f>
        <v>02</v>
      </c>
      <c r="D133" s="5" t="str">
        <f>Лист2!E217</f>
        <v>98 5 00 60510</v>
      </c>
      <c r="E133" s="5"/>
      <c r="F133" s="24">
        <f>Лист2!G217</f>
        <v>600</v>
      </c>
      <c r="G133" s="24">
        <f>Лист2!H217</f>
        <v>600</v>
      </c>
      <c r="H133" s="24">
        <f>Лист2!I217</f>
        <v>600</v>
      </c>
    </row>
    <row r="134" spans="1:8" ht="21.75" customHeight="1">
      <c r="A134" s="41" t="str">
        <f>Лист2!A218</f>
        <v>Иные межбюджетные трансферты</v>
      </c>
      <c r="B134" s="5" t="str">
        <f>Лист2!C218</f>
        <v>05</v>
      </c>
      <c r="C134" s="5" t="str">
        <f>Лист2!D218</f>
        <v>02</v>
      </c>
      <c r="D134" s="5" t="str">
        <f>Лист2!E218</f>
        <v>98 5 00 60510</v>
      </c>
      <c r="E134" s="5">
        <f>Лист2!F218</f>
        <v>540</v>
      </c>
      <c r="F134" s="24">
        <f>Лист2!G218</f>
        <v>600</v>
      </c>
      <c r="G134" s="24">
        <f>Лист2!H218</f>
        <v>600</v>
      </c>
      <c r="H134" s="24">
        <f>Лист2!I218</f>
        <v>600</v>
      </c>
    </row>
    <row r="135" spans="1:8" ht="22.5" customHeight="1">
      <c r="A135" s="41" t="str">
        <f>Лист2!A348</f>
        <v>Благоустройство</v>
      </c>
      <c r="B135" s="5" t="str">
        <f>Лист2!C348</f>
        <v>05</v>
      </c>
      <c r="C135" s="5" t="str">
        <f>Лист2!D348</f>
        <v>03</v>
      </c>
      <c r="D135" s="5"/>
      <c r="E135" s="5"/>
      <c r="F135" s="24">
        <f>F136+F142</f>
        <v>2530</v>
      </c>
      <c r="G135" s="24">
        <f t="shared" ref="G135:H135" si="20">G136+G142</f>
        <v>2730</v>
      </c>
      <c r="H135" s="24">
        <f t="shared" si="20"/>
        <v>2730</v>
      </c>
    </row>
    <row r="136" spans="1:8" ht="32.25" customHeight="1">
      <c r="A136" s="41" t="str">
        <f>Лист2!A349</f>
        <v>Иные вопросы в области жилищно-коммунального хозяйства</v>
      </c>
      <c r="B136" s="5" t="str">
        <f>Лист2!C349</f>
        <v>05</v>
      </c>
      <c r="C136" s="5" t="str">
        <f>Лист2!D349</f>
        <v>03</v>
      </c>
      <c r="D136" s="5" t="str">
        <f>Лист2!E349</f>
        <v>92 0 00 00000</v>
      </c>
      <c r="E136" s="5"/>
      <c r="F136" s="24">
        <f>F137</f>
        <v>2000</v>
      </c>
      <c r="G136" s="24">
        <f>Лист2!H349</f>
        <v>2200</v>
      </c>
      <c r="H136" s="24">
        <f>Лист2!I349</f>
        <v>2200</v>
      </c>
    </row>
    <row r="137" spans="1:8" ht="34.5" customHeight="1">
      <c r="A137" s="41" t="str">
        <f>Лист2!A350</f>
        <v>Иные расходы в области жилищно-коммунального хозяйства</v>
      </c>
      <c r="B137" s="5" t="str">
        <f>Лист2!C350</f>
        <v>05</v>
      </c>
      <c r="C137" s="5" t="str">
        <f>Лист2!D350</f>
        <v>03</v>
      </c>
      <c r="D137" s="5" t="str">
        <f>Лист2!E350</f>
        <v>92 9 00 00000</v>
      </c>
      <c r="E137" s="5"/>
      <c r="F137" s="24">
        <f>F138+F140</f>
        <v>2000</v>
      </c>
      <c r="G137" s="24">
        <f t="shared" ref="G137:H137" si="21">G138+G140</f>
        <v>2200</v>
      </c>
      <c r="H137" s="24">
        <f t="shared" si="21"/>
        <v>2200</v>
      </c>
    </row>
    <row r="138" spans="1:8" ht="21.75" customHeight="1">
      <c r="A138" s="41" t="str">
        <f>Лист2!A351</f>
        <v>Сбор и удаление твердых отходов</v>
      </c>
      <c r="B138" s="5" t="str">
        <f>Лист2!C351</f>
        <v>05</v>
      </c>
      <c r="C138" s="5" t="str">
        <f>Лист2!D351</f>
        <v>03</v>
      </c>
      <c r="D138" s="5" t="str">
        <f>Лист2!E351</f>
        <v>92 9 00 18090</v>
      </c>
      <c r="E138" s="5"/>
      <c r="F138" s="24">
        <f>Лист2!G351</f>
        <v>600</v>
      </c>
      <c r="G138" s="24">
        <f>Лист2!H351</f>
        <v>800</v>
      </c>
      <c r="H138" s="24">
        <f>Лист2!I351</f>
        <v>800</v>
      </c>
    </row>
    <row r="139" spans="1:8" ht="42" customHeight="1">
      <c r="A139" s="41" t="str">
        <f>Лист2!A352</f>
        <v>Закупка товаров, работ и услуг для обеспечения государственных (муниципальных) нужд</v>
      </c>
      <c r="B139" s="5" t="str">
        <f>Лист2!C352</f>
        <v>05</v>
      </c>
      <c r="C139" s="5" t="str">
        <f>Лист2!D352</f>
        <v>03</v>
      </c>
      <c r="D139" s="5" t="str">
        <f>Лист2!E352</f>
        <v>92 9 00 18090</v>
      </c>
      <c r="E139" s="5">
        <f>Лист2!F352</f>
        <v>200</v>
      </c>
      <c r="F139" s="24">
        <f>Лист2!G352</f>
        <v>600</v>
      </c>
      <c r="G139" s="24">
        <f>Лист2!H352</f>
        <v>800</v>
      </c>
      <c r="H139" s="24">
        <f>Лист2!I352</f>
        <v>800</v>
      </c>
    </row>
    <row r="140" spans="1:8" ht="31.5">
      <c r="A140" s="41" t="str">
        <f>Лист2!A353</f>
        <v>Расходы по выявлению и ликвидации объектов накопленного вреда</v>
      </c>
      <c r="B140" s="5" t="str">
        <f>Лист2!C353</f>
        <v>05</v>
      </c>
      <c r="C140" s="5" t="str">
        <f>Лист2!D353</f>
        <v>03</v>
      </c>
      <c r="D140" s="5" t="str">
        <f>Лист2!E353</f>
        <v>92 9 00 18091</v>
      </c>
      <c r="E140" s="5"/>
      <c r="F140" s="24">
        <f>Лист2!G353</f>
        <v>1400</v>
      </c>
      <c r="G140" s="24">
        <f>Лист2!H353</f>
        <v>1400</v>
      </c>
      <c r="H140" s="24">
        <f>Лист2!I353</f>
        <v>1400</v>
      </c>
    </row>
    <row r="141" spans="1:8" ht="42" customHeight="1">
      <c r="A141" s="41" t="str">
        <f>Лист2!A354</f>
        <v>Закупка товаров, работ и услуг для обеспечения государственных (муниципальных) нужд</v>
      </c>
      <c r="B141" s="5" t="str">
        <f>Лист2!C354</f>
        <v>05</v>
      </c>
      <c r="C141" s="5" t="str">
        <f>Лист2!D354</f>
        <v>03</v>
      </c>
      <c r="D141" s="5" t="str">
        <f>Лист2!E354</f>
        <v>92 9 00 18091</v>
      </c>
      <c r="E141" s="5">
        <f>Лист2!F354</f>
        <v>200</v>
      </c>
      <c r="F141" s="24">
        <f>Лист2!G354</f>
        <v>1400</v>
      </c>
      <c r="G141" s="24">
        <f>Лист2!H354</f>
        <v>1400</v>
      </c>
      <c r="H141" s="24">
        <f>Лист2!I354</f>
        <v>1400</v>
      </c>
    </row>
    <row r="142" spans="1:8" ht="54" customHeight="1">
      <c r="A142" s="41" t="str">
        <f>Лист2!A220</f>
        <v xml:space="preserve">Межбюджетные трансферты общего характера бюджетам субъектов Российской Федерации и муниципальных образований </v>
      </c>
      <c r="B142" s="5" t="str">
        <f>Лист2!C220</f>
        <v>05</v>
      </c>
      <c r="C142" s="5" t="str">
        <f>Лист2!D220</f>
        <v>03</v>
      </c>
      <c r="D142" s="5" t="str">
        <f>Лист2!E220</f>
        <v>98 0 00 00000</v>
      </c>
      <c r="E142" s="5"/>
      <c r="F142" s="24">
        <f>Лист2!G220</f>
        <v>530</v>
      </c>
      <c r="G142" s="24">
        <f>Лист2!H220</f>
        <v>530</v>
      </c>
      <c r="H142" s="24">
        <f>Лист2!I220</f>
        <v>530</v>
      </c>
    </row>
    <row r="143" spans="1:8" ht="31.5" customHeight="1">
      <c r="A143" s="41" t="str">
        <f>Лист2!A221</f>
        <v>Прочие межбюджетные трансферты общего характера</v>
      </c>
      <c r="B143" s="5" t="str">
        <f>Лист2!C221</f>
        <v>05</v>
      </c>
      <c r="C143" s="5" t="str">
        <f>Лист2!D221</f>
        <v>03</v>
      </c>
      <c r="D143" s="5" t="str">
        <f>Лист2!E221</f>
        <v>98 5 00 00000</v>
      </c>
      <c r="E143" s="5"/>
      <c r="F143" s="24">
        <f>Лист2!G221</f>
        <v>530</v>
      </c>
      <c r="G143" s="24">
        <f>Лист2!H221</f>
        <v>530</v>
      </c>
      <c r="H143" s="24">
        <f>Лист2!I221</f>
        <v>530</v>
      </c>
    </row>
    <row r="144" spans="1:8" ht="111" customHeight="1">
      <c r="A144" s="41" t="str">
        <f>Лист2!A222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44" s="5" t="str">
        <f>Лист2!C222</f>
        <v>05</v>
      </c>
      <c r="C144" s="5" t="str">
        <f>Лист2!D222</f>
        <v>03</v>
      </c>
      <c r="D144" s="5" t="str">
        <f>Лист2!E222</f>
        <v>98 5 00 60510</v>
      </c>
      <c r="E144" s="5"/>
      <c r="F144" s="24">
        <f>Лист2!G222</f>
        <v>530</v>
      </c>
      <c r="G144" s="24">
        <f>Лист2!H222</f>
        <v>530</v>
      </c>
      <c r="H144" s="24">
        <f>Лист2!I222</f>
        <v>530</v>
      </c>
    </row>
    <row r="145" spans="1:8" ht="21.75" customHeight="1">
      <c r="A145" s="41" t="str">
        <f>Лист2!A223</f>
        <v>Иные межбюджетные трансферты</v>
      </c>
      <c r="B145" s="5" t="str">
        <f>Лист2!C223</f>
        <v>05</v>
      </c>
      <c r="C145" s="5" t="str">
        <f>Лист2!D223</f>
        <v>03</v>
      </c>
      <c r="D145" s="5" t="str">
        <f>Лист2!E223</f>
        <v>98 5 00 60510</v>
      </c>
      <c r="E145" s="5">
        <f>Лист2!F223</f>
        <v>540</v>
      </c>
      <c r="F145" s="24">
        <f>Лист2!G223</f>
        <v>530</v>
      </c>
      <c r="G145" s="24">
        <f>Лист2!H223</f>
        <v>530</v>
      </c>
      <c r="H145" s="24">
        <f>Лист2!I223</f>
        <v>530</v>
      </c>
    </row>
    <row r="146" spans="1:8" ht="18.75" customHeight="1">
      <c r="A146" s="41" t="s">
        <v>34</v>
      </c>
      <c r="B146" s="5" t="s">
        <v>21</v>
      </c>
      <c r="C146" s="5"/>
      <c r="D146" s="3"/>
      <c r="E146" s="5"/>
      <c r="F146" s="8">
        <f>F147+F162+F196+F205</f>
        <v>414983.7</v>
      </c>
      <c r="G146" s="8">
        <f>G147+G162+G196+G205</f>
        <v>403530.60000000003</v>
      </c>
      <c r="H146" s="8">
        <f>H147+H162+H196+H205</f>
        <v>382689.10000000003</v>
      </c>
    </row>
    <row r="147" spans="1:8" ht="17.25" customHeight="1">
      <c r="A147" s="41" t="s">
        <v>5</v>
      </c>
      <c r="B147" s="5" t="s">
        <v>21</v>
      </c>
      <c r="C147" s="5" t="s">
        <v>13</v>
      </c>
      <c r="D147" s="3"/>
      <c r="E147" s="5"/>
      <c r="F147" s="8">
        <f>F149+F158</f>
        <v>65471</v>
      </c>
      <c r="G147" s="8">
        <f>G149+G158</f>
        <v>65812.800000000003</v>
      </c>
      <c r="H147" s="8">
        <f>H149+H158</f>
        <v>68054.7</v>
      </c>
    </row>
    <row r="148" spans="1:8" ht="36.75" customHeight="1">
      <c r="A148" s="41" t="str">
        <f>Лист2!A81</f>
        <v>Расходы на обеспечение деятельности (оказание услуг) подведомственных учреждений</v>
      </c>
      <c r="B148" s="5" t="str">
        <f>Лист2!C81</f>
        <v>07</v>
      </c>
      <c r="C148" s="5" t="str">
        <f>Лист2!D81</f>
        <v>01</v>
      </c>
      <c r="D148" s="5" t="str">
        <f>Лист2!E81</f>
        <v>02 0 00 00000</v>
      </c>
      <c r="E148" s="5"/>
      <c r="F148" s="24">
        <f>F149</f>
        <v>19013</v>
      </c>
      <c r="G148" s="24">
        <f t="shared" ref="G148:H149" si="22">G149</f>
        <v>19354.8</v>
      </c>
      <c r="H148" s="24">
        <f t="shared" si="22"/>
        <v>21596.7</v>
      </c>
    </row>
    <row r="149" spans="1:8" ht="47.25">
      <c r="A149" s="43" t="s">
        <v>75</v>
      </c>
      <c r="B149" s="5" t="str">
        <f>Лист2!C82</f>
        <v>07</v>
      </c>
      <c r="C149" s="5" t="str">
        <f>Лист2!D82</f>
        <v>01</v>
      </c>
      <c r="D149" s="6" t="s">
        <v>101</v>
      </c>
      <c r="E149" s="5"/>
      <c r="F149" s="8">
        <f>F150+F154</f>
        <v>19013</v>
      </c>
      <c r="G149" s="8">
        <f t="shared" si="22"/>
        <v>19354.8</v>
      </c>
      <c r="H149" s="8">
        <f t="shared" si="22"/>
        <v>21596.7</v>
      </c>
    </row>
    <row r="150" spans="1:8" ht="33.75" customHeight="1">
      <c r="A150" s="43" t="s">
        <v>89</v>
      </c>
      <c r="B150" s="5" t="str">
        <f>Лист2!C83</f>
        <v>07</v>
      </c>
      <c r="C150" s="5" t="str">
        <f>Лист2!D83</f>
        <v>01</v>
      </c>
      <c r="D150" s="6" t="s">
        <v>109</v>
      </c>
      <c r="E150" s="5"/>
      <c r="F150" s="8">
        <f>F151+F152+F153</f>
        <v>19013</v>
      </c>
      <c r="G150" s="8">
        <f t="shared" ref="G150:H150" si="23">G151+G152+G153</f>
        <v>19354.8</v>
      </c>
      <c r="H150" s="8">
        <f t="shared" si="23"/>
        <v>21596.7</v>
      </c>
    </row>
    <row r="151" spans="1:8" ht="81.75" customHeight="1">
      <c r="A151" s="44" t="s">
        <v>68</v>
      </c>
      <c r="B151" s="5" t="str">
        <f>Лист2!C84</f>
        <v>07</v>
      </c>
      <c r="C151" s="5" t="str">
        <f>Лист2!D84</f>
        <v>01</v>
      </c>
      <c r="D151" s="6" t="s">
        <v>109</v>
      </c>
      <c r="E151" s="5">
        <v>100</v>
      </c>
      <c r="F151" s="8">
        <f>Лист2!G84</f>
        <v>6500</v>
      </c>
      <c r="G151" s="8">
        <f>Лист2!H84</f>
        <v>7720</v>
      </c>
      <c r="H151" s="8">
        <f>Лист2!I84</f>
        <v>9000</v>
      </c>
    </row>
    <row r="152" spans="1:8" ht="34.5" customHeight="1">
      <c r="A152" s="44" t="s">
        <v>102</v>
      </c>
      <c r="B152" s="5" t="str">
        <f>Лист2!C85</f>
        <v>07</v>
      </c>
      <c r="C152" s="5" t="str">
        <f>Лист2!D85</f>
        <v>01</v>
      </c>
      <c r="D152" s="6" t="s">
        <v>109</v>
      </c>
      <c r="E152" s="5">
        <v>200</v>
      </c>
      <c r="F152" s="8">
        <f>Лист2!G85</f>
        <v>11813</v>
      </c>
      <c r="G152" s="8">
        <f>Лист2!H85</f>
        <v>10934.8</v>
      </c>
      <c r="H152" s="8">
        <f>Лист2!I85</f>
        <v>11896.7</v>
      </c>
    </row>
    <row r="153" spans="1:8" ht="21.75" customHeight="1">
      <c r="A153" s="45" t="s">
        <v>60</v>
      </c>
      <c r="B153" s="5" t="str">
        <f>Лист2!C86</f>
        <v>07</v>
      </c>
      <c r="C153" s="5" t="str">
        <f>Лист2!D86</f>
        <v>01</v>
      </c>
      <c r="D153" s="6" t="s">
        <v>109</v>
      </c>
      <c r="E153" s="5">
        <v>850</v>
      </c>
      <c r="F153" s="8">
        <f>Лист2!G86</f>
        <v>700</v>
      </c>
      <c r="G153" s="8">
        <f>Лист2!H86</f>
        <v>700</v>
      </c>
      <c r="H153" s="8">
        <f>Лист2!I86</f>
        <v>700</v>
      </c>
    </row>
    <row r="154" spans="1:8" ht="51" customHeight="1">
      <c r="A154" s="45" t="str">
        <f>Лист2!A87</f>
        <v>Субсидия на софинансирование части расходов местных бюджетов по оплате труда работников муниципальных учреждений</v>
      </c>
      <c r="B154" s="5" t="str">
        <f>Лист2!C87</f>
        <v>07</v>
      </c>
      <c r="C154" s="5" t="str">
        <f>Лист2!D87</f>
        <v>01</v>
      </c>
      <c r="D154" s="5" t="str">
        <f>Лист2!E87</f>
        <v>02 1 00 S0430</v>
      </c>
      <c r="E154" s="5"/>
      <c r="F154" s="24">
        <f>Лист2!G87</f>
        <v>0</v>
      </c>
      <c r="G154" s="24">
        <f>Лист2!H87</f>
        <v>0</v>
      </c>
      <c r="H154" s="24">
        <f>Лист2!I87</f>
        <v>0</v>
      </c>
    </row>
    <row r="155" spans="1:8" ht="81.75" customHeight="1">
      <c r="A155" s="45" t="str">
        <f>Лист2!A88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5" s="5" t="str">
        <f>Лист2!C88</f>
        <v>07</v>
      </c>
      <c r="C155" s="5" t="str">
        <f>Лист2!D88</f>
        <v>01</v>
      </c>
      <c r="D155" s="5" t="str">
        <f>Лист2!E88</f>
        <v>02 1 00 S0430</v>
      </c>
      <c r="E155" s="5">
        <f>Лист2!F88</f>
        <v>100</v>
      </c>
      <c r="F155" s="24">
        <f>Лист2!G88</f>
        <v>0</v>
      </c>
      <c r="G155" s="24">
        <f>Лист2!H88</f>
        <v>0</v>
      </c>
      <c r="H155" s="24">
        <f>Лист2!I88</f>
        <v>0</v>
      </c>
    </row>
    <row r="156" spans="1:8" ht="21.75" customHeight="1">
      <c r="A156" s="45" t="str">
        <f>Лист2!A89</f>
        <v>Иные вопросы в отраслях социальной сферы</v>
      </c>
      <c r="B156" s="5" t="str">
        <f>Лист2!C89</f>
        <v>07</v>
      </c>
      <c r="C156" s="5" t="str">
        <f>Лист2!D89</f>
        <v>01</v>
      </c>
      <c r="D156" s="8" t="str">
        <f>Лист2!E89</f>
        <v>90 0 00 00000</v>
      </c>
      <c r="E156" s="8"/>
      <c r="F156" s="8">
        <f>Лист2!G89</f>
        <v>46458</v>
      </c>
      <c r="G156" s="8">
        <f>Лист2!H89</f>
        <v>46458</v>
      </c>
      <c r="H156" s="8">
        <f>Лист2!I89</f>
        <v>46458</v>
      </c>
    </row>
    <row r="157" spans="1:8" ht="21.75" customHeight="1">
      <c r="A157" s="45" t="str">
        <f>Лист2!A90</f>
        <v>Иные вопросы в сфере образования</v>
      </c>
      <c r="B157" s="5" t="str">
        <f>Лист2!C90</f>
        <v>07</v>
      </c>
      <c r="C157" s="5" t="str">
        <f>Лист2!D90</f>
        <v>01</v>
      </c>
      <c r="D157" s="8" t="str">
        <f>Лист2!E90</f>
        <v>90 1 00 00000</v>
      </c>
      <c r="E157" s="8"/>
      <c r="F157" s="8">
        <f>Лист2!G90</f>
        <v>46458</v>
      </c>
      <c r="G157" s="8">
        <f>Лист2!H90</f>
        <v>46458</v>
      </c>
      <c r="H157" s="8">
        <f>Лист2!I90</f>
        <v>46458</v>
      </c>
    </row>
    <row r="158" spans="1:8" ht="67.5" customHeight="1">
      <c r="A158" s="43" t="s">
        <v>69</v>
      </c>
      <c r="B158" s="5" t="str">
        <f>Лист2!C91</f>
        <v>07</v>
      </c>
      <c r="C158" s="5" t="str">
        <f>Лист2!D91</f>
        <v>01</v>
      </c>
      <c r="D158" s="8" t="str">
        <f>Лист2!E91</f>
        <v>90 1 00 70900</v>
      </c>
      <c r="E158" s="8"/>
      <c r="F158" s="8">
        <f>Лист2!G91</f>
        <v>46458</v>
      </c>
      <c r="G158" s="8">
        <f>Лист2!H91</f>
        <v>46458</v>
      </c>
      <c r="H158" s="8">
        <f>Лист2!I91</f>
        <v>46458</v>
      </c>
    </row>
    <row r="159" spans="1:8" ht="84.75" customHeight="1">
      <c r="A159" s="44" t="s">
        <v>68</v>
      </c>
      <c r="B159" s="5" t="str">
        <f>Лист2!C92</f>
        <v>07</v>
      </c>
      <c r="C159" s="5" t="str">
        <f>Лист2!D92</f>
        <v>01</v>
      </c>
      <c r="D159" s="8" t="str">
        <f>Лист2!E92</f>
        <v>90 1 00 70900</v>
      </c>
      <c r="E159" s="35">
        <f>Лист2!F92</f>
        <v>100</v>
      </c>
      <c r="F159" s="8">
        <f>Лист2!G92</f>
        <v>45960</v>
      </c>
      <c r="G159" s="8">
        <f>Лист2!H92</f>
        <v>45960</v>
      </c>
      <c r="H159" s="8">
        <f>Лист2!I92</f>
        <v>45960</v>
      </c>
    </row>
    <row r="160" spans="1:8" ht="31.5" customHeight="1">
      <c r="A160" s="44" t="s">
        <v>102</v>
      </c>
      <c r="B160" s="5" t="str">
        <f>Лист2!C93</f>
        <v>07</v>
      </c>
      <c r="C160" s="5" t="str">
        <f>Лист2!D93</f>
        <v>01</v>
      </c>
      <c r="D160" s="8" t="str">
        <f>Лист2!E93</f>
        <v>90 1 00 70900</v>
      </c>
      <c r="E160" s="35">
        <f>Лист2!F93</f>
        <v>200</v>
      </c>
      <c r="F160" s="8">
        <f>Лист2!G93</f>
        <v>498</v>
      </c>
      <c r="G160" s="8">
        <f>Лист2!H93</f>
        <v>498</v>
      </c>
      <c r="H160" s="8">
        <f>Лист2!I93</f>
        <v>498</v>
      </c>
    </row>
    <row r="161" spans="1:8" ht="31.5" customHeight="1">
      <c r="A161" s="43" t="s">
        <v>54</v>
      </c>
      <c r="B161" s="5" t="str">
        <f>Лист2!C94</f>
        <v>07</v>
      </c>
      <c r="C161" s="5" t="str">
        <f>Лист2!D94</f>
        <v>01</v>
      </c>
      <c r="D161" s="8" t="str">
        <f>Лист2!E94</f>
        <v>90 1 00 70900</v>
      </c>
      <c r="E161" s="35">
        <f>Лист2!F94</f>
        <v>300</v>
      </c>
      <c r="F161" s="8">
        <f>Лист2!G94</f>
        <v>0</v>
      </c>
      <c r="G161" s="8">
        <f>Лист2!H94</f>
        <v>0</v>
      </c>
      <c r="H161" s="8">
        <f>Лист2!I94</f>
        <v>0</v>
      </c>
    </row>
    <row r="162" spans="1:8" ht="27.75" customHeight="1">
      <c r="A162" s="41" t="str">
        <f>Лист2!A95</f>
        <v>Общее образование</v>
      </c>
      <c r="B162" s="8" t="str">
        <f>Лист2!C95</f>
        <v>07</v>
      </c>
      <c r="C162" s="8" t="str">
        <f>Лист2!D95</f>
        <v>02</v>
      </c>
      <c r="D162" s="8"/>
      <c r="E162" s="8"/>
      <c r="F162" s="8">
        <f>F163+F172</f>
        <v>323037.3</v>
      </c>
      <c r="G162" s="8">
        <f t="shared" ref="G162:H162" si="24">G163+G172</f>
        <v>309881.40000000002</v>
      </c>
      <c r="H162" s="8">
        <f t="shared" si="24"/>
        <v>286398</v>
      </c>
    </row>
    <row r="163" spans="1:8" ht="36.75" customHeight="1">
      <c r="A163" s="41" t="str">
        <f>Лист2!A96</f>
        <v>Расходы на обеспечение деятельности (оказание услуг) подведомственных учреждений</v>
      </c>
      <c r="B163" s="8" t="str">
        <f>Лист2!C96</f>
        <v>07</v>
      </c>
      <c r="C163" s="8" t="str">
        <f>Лист2!D96</f>
        <v>02</v>
      </c>
      <c r="D163" s="8" t="str">
        <f>Лист2!E96</f>
        <v>02 0 00 00000</v>
      </c>
      <c r="E163" s="8"/>
      <c r="F163" s="8">
        <f>F164</f>
        <v>40768</v>
      </c>
      <c r="G163" s="8">
        <f t="shared" ref="G163:H163" si="25">G164</f>
        <v>28092</v>
      </c>
      <c r="H163" s="8">
        <f t="shared" si="25"/>
        <v>29533</v>
      </c>
    </row>
    <row r="164" spans="1:8" ht="48" customHeight="1">
      <c r="A164" s="43" t="s">
        <v>75</v>
      </c>
      <c r="B164" s="5" t="s">
        <v>21</v>
      </c>
      <c r="C164" s="5" t="s">
        <v>14</v>
      </c>
      <c r="D164" s="6" t="s">
        <v>101</v>
      </c>
      <c r="E164" s="5"/>
      <c r="F164" s="8">
        <f>F165+F170</f>
        <v>40768</v>
      </c>
      <c r="G164" s="8">
        <f t="shared" ref="G164:H164" si="26">G165+G170</f>
        <v>28092</v>
      </c>
      <c r="H164" s="8">
        <f t="shared" si="26"/>
        <v>29533</v>
      </c>
    </row>
    <row r="165" spans="1:8" ht="34.5" customHeight="1">
      <c r="A165" s="43" t="s">
        <v>90</v>
      </c>
      <c r="B165" s="5" t="s">
        <v>21</v>
      </c>
      <c r="C165" s="5" t="s">
        <v>14</v>
      </c>
      <c r="D165" s="6" t="s">
        <v>111</v>
      </c>
      <c r="E165" s="5"/>
      <c r="F165" s="8">
        <f>F166+F167+F169+F168</f>
        <v>27792</v>
      </c>
      <c r="G165" s="8">
        <f t="shared" ref="G165:H165" si="27">G166+G167+G169+G168</f>
        <v>28092</v>
      </c>
      <c r="H165" s="8">
        <f t="shared" si="27"/>
        <v>29533</v>
      </c>
    </row>
    <row r="166" spans="1:8" ht="78" customHeight="1">
      <c r="A166" s="44" t="s">
        <v>68</v>
      </c>
      <c r="B166" s="5" t="s">
        <v>21</v>
      </c>
      <c r="C166" s="5" t="s">
        <v>14</v>
      </c>
      <c r="D166" s="6" t="s">
        <v>111</v>
      </c>
      <c r="E166" s="5">
        <v>100</v>
      </c>
      <c r="F166" s="8">
        <f>Лист2!G99</f>
        <v>4450</v>
      </c>
      <c r="G166" s="8">
        <f>Лист2!H99</f>
        <v>4450</v>
      </c>
      <c r="H166" s="8">
        <f>Лист2!I99</f>
        <v>4450</v>
      </c>
    </row>
    <row r="167" spans="1:8" ht="33.75" customHeight="1">
      <c r="A167" s="44" t="s">
        <v>102</v>
      </c>
      <c r="B167" s="5" t="s">
        <v>21</v>
      </c>
      <c r="C167" s="5" t="s">
        <v>14</v>
      </c>
      <c r="D167" s="6" t="s">
        <v>111</v>
      </c>
      <c r="E167" s="5">
        <v>200</v>
      </c>
      <c r="F167" s="8">
        <f>Лист2!G100</f>
        <v>20242</v>
      </c>
      <c r="G167" s="8">
        <f>Лист2!H100</f>
        <v>20542</v>
      </c>
      <c r="H167" s="8">
        <f>Лист2!I100</f>
        <v>21983</v>
      </c>
    </row>
    <row r="168" spans="1:8" ht="81.75" customHeight="1">
      <c r="A168" s="44" t="str">
        <f>Лист2!A101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8" s="5" t="str">
        <f>Лист2!C101</f>
        <v>07</v>
      </c>
      <c r="C168" s="5" t="str">
        <f>Лист2!D101</f>
        <v>02</v>
      </c>
      <c r="D168" s="5" t="str">
        <f>Лист2!E101</f>
        <v>02 1 00 10400</v>
      </c>
      <c r="E168" s="5">
        <f>Лист2!F101</f>
        <v>611</v>
      </c>
      <c r="F168" s="24">
        <f>Лист2!G101</f>
        <v>2000</v>
      </c>
      <c r="G168" s="24">
        <f>Лист2!H101</f>
        <v>2000</v>
      </c>
      <c r="H168" s="24">
        <f>Лист2!I101</f>
        <v>2000</v>
      </c>
    </row>
    <row r="169" spans="1:8" ht="20.25" customHeight="1">
      <c r="A169" s="45" t="s">
        <v>60</v>
      </c>
      <c r="B169" s="5" t="s">
        <v>21</v>
      </c>
      <c r="C169" s="5" t="s">
        <v>14</v>
      </c>
      <c r="D169" s="6" t="s">
        <v>111</v>
      </c>
      <c r="E169" s="5">
        <v>850</v>
      </c>
      <c r="F169" s="8">
        <f>Лист2!G102</f>
        <v>1100</v>
      </c>
      <c r="G169" s="8">
        <f>Лист2!H102</f>
        <v>1100</v>
      </c>
      <c r="H169" s="8">
        <f>Лист2!I102</f>
        <v>1100</v>
      </c>
    </row>
    <row r="170" spans="1:8" ht="51.75" customHeight="1">
      <c r="A170" s="45" t="str">
        <f>Лист2!A103</f>
        <v>Обеспечение расчетов за топливно-энергетические ресурсы, потребляемые муниципальными учреждениями</v>
      </c>
      <c r="B170" s="5" t="str">
        <f>Лист2!C103</f>
        <v>07</v>
      </c>
      <c r="C170" s="5" t="str">
        <f>Лист2!D103</f>
        <v>02</v>
      </c>
      <c r="D170" s="5" t="str">
        <f>Лист2!E103</f>
        <v>02 1 00 SТ190</v>
      </c>
      <c r="E170" s="5"/>
      <c r="F170" s="24">
        <f>Лист2!G103</f>
        <v>12976</v>
      </c>
      <c r="G170" s="24">
        <f>Лист2!H103</f>
        <v>0</v>
      </c>
      <c r="H170" s="24">
        <f>Лист2!I103</f>
        <v>0</v>
      </c>
    </row>
    <row r="171" spans="1:8" ht="33" customHeight="1">
      <c r="A171" s="45" t="str">
        <f>Лист2!A104</f>
        <v>Закупка товаров, работ и услуг для обеспечения государственных (муниципальных) нужд</v>
      </c>
      <c r="B171" s="5" t="str">
        <f>Лист2!C104</f>
        <v>07</v>
      </c>
      <c r="C171" s="5" t="str">
        <f>Лист2!D104</f>
        <v>02</v>
      </c>
      <c r="D171" s="5" t="str">
        <f>Лист2!E104</f>
        <v>02 1 00 SТ190</v>
      </c>
      <c r="E171" s="5">
        <f>Лист2!F104</f>
        <v>200</v>
      </c>
      <c r="F171" s="24">
        <f>Лист2!G104</f>
        <v>12976</v>
      </c>
      <c r="G171" s="24">
        <f>Лист2!H104</f>
        <v>0</v>
      </c>
      <c r="H171" s="24">
        <f>Лист2!I104</f>
        <v>0</v>
      </c>
    </row>
    <row r="172" spans="1:8" ht="20.25" customHeight="1">
      <c r="A172" s="45" t="str">
        <f>Лист2!A105</f>
        <v>Иные вопросы в отраслях социальной сферы</v>
      </c>
      <c r="B172" s="5" t="str">
        <f>Лист2!C105</f>
        <v>07</v>
      </c>
      <c r="C172" s="5" t="str">
        <f>Лист2!D105</f>
        <v>02</v>
      </c>
      <c r="D172" s="5" t="str">
        <f>Лист2!E105</f>
        <v>90 0 00 00000</v>
      </c>
      <c r="E172" s="5"/>
      <c r="F172" s="8">
        <f>F173+F193</f>
        <v>282269.3</v>
      </c>
      <c r="G172" s="8">
        <f t="shared" ref="G172:H172" si="28">G173+G193</f>
        <v>281789.40000000002</v>
      </c>
      <c r="H172" s="8">
        <f t="shared" si="28"/>
        <v>256865</v>
      </c>
    </row>
    <row r="173" spans="1:8" ht="20.25" customHeight="1">
      <c r="A173" s="45" t="str">
        <f>Лист2!A106</f>
        <v>Иные вопросы в сфере образования</v>
      </c>
      <c r="B173" s="5" t="str">
        <f>Лист2!C106</f>
        <v>07</v>
      </c>
      <c r="C173" s="5" t="str">
        <f>Лист2!D106</f>
        <v>02</v>
      </c>
      <c r="D173" s="5" t="str">
        <f>Лист2!E106</f>
        <v>90 1 00 00000</v>
      </c>
      <c r="E173" s="5"/>
      <c r="F173" s="8">
        <f>F174+F177+F188+F182+F191+F185</f>
        <v>281969.3</v>
      </c>
      <c r="G173" s="8">
        <f t="shared" ref="G173:H173" si="29">G174+G177+G188+G182+G191+G185</f>
        <v>281789.40000000002</v>
      </c>
      <c r="H173" s="8">
        <f t="shared" si="29"/>
        <v>256865</v>
      </c>
    </row>
    <row r="174" spans="1:8" ht="109.5" customHeight="1">
      <c r="A174" s="45" t="str">
        <f>Лист2!A107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74" s="5" t="str">
        <f>Лист2!C107</f>
        <v>07</v>
      </c>
      <c r="C174" s="5" t="str">
        <f>Лист2!D107</f>
        <v>02</v>
      </c>
      <c r="D174" s="5" t="str">
        <f>Лист2!E107</f>
        <v>90 1 00 53032</v>
      </c>
      <c r="E174" s="5"/>
      <c r="F174" s="8">
        <f>Лист2!G107</f>
        <v>15429</v>
      </c>
      <c r="G174" s="8">
        <f>Лист2!H107</f>
        <v>15429</v>
      </c>
      <c r="H174" s="8">
        <f>Лист2!I107</f>
        <v>0</v>
      </c>
    </row>
    <row r="175" spans="1:8" ht="83.25" customHeight="1">
      <c r="A175" s="45" t="str">
        <f>Лист2!A108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5" t="str">
        <f>Лист2!C108</f>
        <v>07</v>
      </c>
      <c r="C175" s="5" t="str">
        <f>Лист2!D108</f>
        <v>02</v>
      </c>
      <c r="D175" s="5" t="str">
        <f>Лист2!E108</f>
        <v>90 1 00 53032</v>
      </c>
      <c r="E175" s="5">
        <f>Лист2!F108</f>
        <v>100</v>
      </c>
      <c r="F175" s="8">
        <f>Лист2!G108</f>
        <v>14303</v>
      </c>
      <c r="G175" s="8">
        <f>Лист2!H108</f>
        <v>14303</v>
      </c>
      <c r="H175" s="8">
        <f>Лист2!I108</f>
        <v>0</v>
      </c>
    </row>
    <row r="176" spans="1:8" ht="28.5" customHeight="1">
      <c r="A176" s="45" t="str">
        <f>Лист2!A109</f>
        <v>Субсидии бюджетным учреждениям на иные цели</v>
      </c>
      <c r="B176" s="5" t="str">
        <f>Лист2!C109</f>
        <v>07</v>
      </c>
      <c r="C176" s="5" t="str">
        <f>Лист2!D109</f>
        <v>02</v>
      </c>
      <c r="D176" s="5" t="str">
        <f>Лист2!E109</f>
        <v>90 1 00 53032</v>
      </c>
      <c r="E176" s="5">
        <f>Лист2!F109</f>
        <v>612</v>
      </c>
      <c r="F176" s="8">
        <f>Лист2!G109</f>
        <v>1126</v>
      </c>
      <c r="G176" s="8">
        <f>Лист2!H109</f>
        <v>1126</v>
      </c>
      <c r="H176" s="8">
        <f>Лист2!I109</f>
        <v>0</v>
      </c>
    </row>
    <row r="177" spans="1:8" ht="113.25" customHeight="1">
      <c r="A177" s="43" t="s">
        <v>70</v>
      </c>
      <c r="B177" s="5" t="s">
        <v>21</v>
      </c>
      <c r="C177" s="5" t="s">
        <v>14</v>
      </c>
      <c r="D177" s="6" t="s">
        <v>112</v>
      </c>
      <c r="E177" s="3"/>
      <c r="F177" s="8">
        <f>Лист2!G110</f>
        <v>252330</v>
      </c>
      <c r="G177" s="8">
        <f>Лист2!H110</f>
        <v>252330</v>
      </c>
      <c r="H177" s="8">
        <f>Лист2!I110</f>
        <v>252330</v>
      </c>
    </row>
    <row r="178" spans="1:8" ht="80.25" customHeight="1">
      <c r="A178" s="44" t="s">
        <v>68</v>
      </c>
      <c r="B178" s="5" t="s">
        <v>21</v>
      </c>
      <c r="C178" s="5" t="s">
        <v>14</v>
      </c>
      <c r="D178" s="6" t="s">
        <v>112</v>
      </c>
      <c r="E178" s="3">
        <v>100</v>
      </c>
      <c r="F178" s="8">
        <f>Лист2!G111</f>
        <v>227614</v>
      </c>
      <c r="G178" s="8">
        <f>Лист2!H111</f>
        <v>227614</v>
      </c>
      <c r="H178" s="8">
        <f>Лист2!I111</f>
        <v>227614</v>
      </c>
    </row>
    <row r="179" spans="1:8" ht="33" customHeight="1">
      <c r="A179" s="44" t="s">
        <v>102</v>
      </c>
      <c r="B179" s="5" t="s">
        <v>21</v>
      </c>
      <c r="C179" s="5" t="s">
        <v>14</v>
      </c>
      <c r="D179" s="6" t="s">
        <v>112</v>
      </c>
      <c r="E179" s="5">
        <v>200</v>
      </c>
      <c r="F179" s="8">
        <f>Лист2!G112</f>
        <v>4881</v>
      </c>
      <c r="G179" s="8">
        <f>Лист2!H112</f>
        <v>4881</v>
      </c>
      <c r="H179" s="8">
        <f>Лист2!I112</f>
        <v>4881</v>
      </c>
    </row>
    <row r="180" spans="1:8" ht="33" customHeight="1">
      <c r="A180" s="44" t="str">
        <f>Лист2!A113</f>
        <v>Социальное обеспечение и иные выплаты населению</v>
      </c>
      <c r="B180" s="5" t="str">
        <f>Лист2!C113</f>
        <v>07</v>
      </c>
      <c r="C180" s="5" t="str">
        <f>Лист2!D113</f>
        <v>02</v>
      </c>
      <c r="D180" s="5" t="str">
        <f>Лист2!E113</f>
        <v>90 1 00 70910</v>
      </c>
      <c r="E180" s="5">
        <f>Лист2!F113</f>
        <v>300</v>
      </c>
      <c r="F180" s="8">
        <f>Лист2!G113</f>
        <v>140</v>
      </c>
      <c r="G180" s="8">
        <f>Лист2!H113</f>
        <v>140</v>
      </c>
      <c r="H180" s="8">
        <f>Лист2!I113</f>
        <v>140</v>
      </c>
    </row>
    <row r="181" spans="1:8" ht="90" customHeight="1">
      <c r="A181" s="44" t="str">
        <f>Лист2!A114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1" s="5" t="str">
        <f>Лист2!C114</f>
        <v>07</v>
      </c>
      <c r="C181" s="5" t="str">
        <f>Лист2!D114</f>
        <v>02</v>
      </c>
      <c r="D181" s="5" t="str">
        <f>Лист2!E114</f>
        <v>90 1 00 70910</v>
      </c>
      <c r="E181" s="5">
        <f>Лист2!F114</f>
        <v>611</v>
      </c>
      <c r="F181" s="8">
        <f>Лист2!G114</f>
        <v>19695</v>
      </c>
      <c r="G181" s="8">
        <f>Лист2!H114</f>
        <v>19695</v>
      </c>
      <c r="H181" s="8">
        <f>Лист2!I114</f>
        <v>19695</v>
      </c>
    </row>
    <row r="182" spans="1:8" ht="75.75" customHeight="1">
      <c r="A182" s="44" t="str">
        <f>Лист2!A115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182" s="5" t="s">
        <v>21</v>
      </c>
      <c r="C182" s="5" t="s">
        <v>14</v>
      </c>
      <c r="D182" s="5" t="str">
        <f>Лист2!E115</f>
        <v>90 1 00 S0940</v>
      </c>
      <c r="E182" s="5"/>
      <c r="F182" s="8">
        <f>Лист2!G115</f>
        <v>1311</v>
      </c>
      <c r="G182" s="8">
        <f>Лист2!H115</f>
        <v>1311</v>
      </c>
      <c r="H182" s="8">
        <f>Лист2!I115</f>
        <v>1311</v>
      </c>
    </row>
    <row r="183" spans="1:8" ht="31.5" customHeight="1">
      <c r="A183" s="44" t="s">
        <v>102</v>
      </c>
      <c r="B183" s="5" t="s">
        <v>21</v>
      </c>
      <c r="C183" s="5" t="s">
        <v>14</v>
      </c>
      <c r="D183" s="5" t="str">
        <f>Лист2!E116</f>
        <v>90 1 00 S0940</v>
      </c>
      <c r="E183" s="5">
        <v>200</v>
      </c>
      <c r="F183" s="8">
        <f>Лист2!G116</f>
        <v>1299</v>
      </c>
      <c r="G183" s="8">
        <f>Лист2!H116</f>
        <v>1299</v>
      </c>
      <c r="H183" s="8">
        <f>Лист2!I116</f>
        <v>1299</v>
      </c>
    </row>
    <row r="184" spans="1:8" ht="31.5" customHeight="1">
      <c r="A184" s="44" t="str">
        <f>Лист2!A117</f>
        <v>Субсидии бюджетным учреждениям на иные цели</v>
      </c>
      <c r="B184" s="5" t="str">
        <f>Лист2!C117</f>
        <v>07</v>
      </c>
      <c r="C184" s="5" t="str">
        <f>Лист2!D117</f>
        <v>02</v>
      </c>
      <c r="D184" s="5" t="str">
        <f>Лист2!E117</f>
        <v>90 1 00 S0940</v>
      </c>
      <c r="E184" s="5">
        <f>Лист2!F117</f>
        <v>612</v>
      </c>
      <c r="F184" s="24">
        <f>Лист2!G117</f>
        <v>12</v>
      </c>
      <c r="G184" s="24">
        <f>Лист2!H117</f>
        <v>12</v>
      </c>
      <c r="H184" s="24">
        <f>Лист2!I117</f>
        <v>12</v>
      </c>
    </row>
    <row r="185" spans="1:8" ht="47.25">
      <c r="A185" s="44" t="str">
        <f>Лист2!A118</f>
        <v>Субсидии на обеспечение бесплатным одноразовым горячим питанием детей из многодетных семей</v>
      </c>
      <c r="B185" s="5" t="str">
        <f>Лист2!C118</f>
        <v>07</v>
      </c>
      <c r="C185" s="5" t="str">
        <f>Лист2!D118</f>
        <v>02</v>
      </c>
      <c r="D185" s="5" t="str">
        <f>Лист2!E118</f>
        <v>90 1 00 S6890</v>
      </c>
      <c r="E185" s="5"/>
      <c r="F185" s="24">
        <f>Лист2!G118</f>
        <v>3224</v>
      </c>
      <c r="G185" s="24">
        <f>Лист2!H118</f>
        <v>3224</v>
      </c>
      <c r="H185" s="24">
        <f>Лист2!I118</f>
        <v>3224</v>
      </c>
    </row>
    <row r="186" spans="1:8" ht="31.5">
      <c r="A186" s="44" t="str">
        <f>Лист2!A119</f>
        <v>Закупка товаров, работ и услуг для обеспечения государственных (муниципальных) нужд</v>
      </c>
      <c r="B186" s="5" t="str">
        <f>Лист2!C119</f>
        <v>07</v>
      </c>
      <c r="C186" s="5" t="str">
        <f>Лист2!D119</f>
        <v>02</v>
      </c>
      <c r="D186" s="5" t="str">
        <f>Лист2!E119</f>
        <v>90 1 00 S6890</v>
      </c>
      <c r="E186" s="5">
        <f>Лист2!F119</f>
        <v>200</v>
      </c>
      <c r="F186" s="24">
        <f>Лист2!G119</f>
        <v>2964</v>
      </c>
      <c r="G186" s="24">
        <f>Лист2!H119</f>
        <v>2964</v>
      </c>
      <c r="H186" s="24">
        <f>Лист2!I119</f>
        <v>2964</v>
      </c>
    </row>
    <row r="187" spans="1:8" ht="31.5">
      <c r="A187" s="44" t="str">
        <f>Лист2!A120</f>
        <v>Субсидии бюджетным учреждениям на иные цели</v>
      </c>
      <c r="B187" s="5" t="str">
        <f>Лист2!C120</f>
        <v>07</v>
      </c>
      <c r="C187" s="5" t="str">
        <f>Лист2!D120</f>
        <v>02</v>
      </c>
      <c r="D187" s="5" t="str">
        <f>Лист2!E120</f>
        <v>90 1 00 S6890</v>
      </c>
      <c r="E187" s="5">
        <f>Лист2!F120</f>
        <v>612</v>
      </c>
      <c r="F187" s="24">
        <f>Лист2!G120</f>
        <v>260</v>
      </c>
      <c r="G187" s="24">
        <f>Лист2!H120</f>
        <v>260</v>
      </c>
      <c r="H187" s="24">
        <f>Лист2!I120</f>
        <v>260</v>
      </c>
    </row>
    <row r="188" spans="1:8" ht="66.75" customHeight="1">
      <c r="A188" s="44" t="str">
        <f>Лист2!A121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88" s="5" t="str">
        <f>Лист2!C121</f>
        <v>07</v>
      </c>
      <c r="C188" s="5" t="str">
        <f>Лист2!D121</f>
        <v>02</v>
      </c>
      <c r="D188" s="5" t="str">
        <f>Лист2!E121</f>
        <v>90 1 00 L3042</v>
      </c>
      <c r="E188" s="5"/>
      <c r="F188" s="24">
        <f>Лист2!G121</f>
        <v>9228</v>
      </c>
      <c r="G188" s="24">
        <f>Лист2!H121</f>
        <v>8992.9</v>
      </c>
      <c r="H188" s="24">
        <f>Лист2!I121</f>
        <v>0</v>
      </c>
    </row>
    <row r="189" spans="1:8" ht="33.75" customHeight="1">
      <c r="A189" s="44" t="str">
        <f>Лист2!A122</f>
        <v>Закупка товаров, работ и услуг для обеспечения государственных (муниципальных) нужд</v>
      </c>
      <c r="B189" s="5" t="str">
        <f>Лист2!C122</f>
        <v>07</v>
      </c>
      <c r="C189" s="5" t="str">
        <f>Лист2!D122</f>
        <v>02</v>
      </c>
      <c r="D189" s="5" t="str">
        <f>Лист2!E122</f>
        <v>90 1 00 L3042</v>
      </c>
      <c r="E189" s="5">
        <f>Лист2!F122</f>
        <v>200</v>
      </c>
      <c r="F189" s="24">
        <f>Лист2!G122</f>
        <v>8628</v>
      </c>
      <c r="G189" s="24">
        <f>Лист2!H122</f>
        <v>8392.9</v>
      </c>
      <c r="H189" s="24">
        <f>Лист2!I122</f>
        <v>0</v>
      </c>
    </row>
    <row r="190" spans="1:8" ht="33.75" customHeight="1">
      <c r="A190" s="44" t="str">
        <f>Лист2!A123</f>
        <v>Субсидии бюджетным учреждениям на иные цели</v>
      </c>
      <c r="B190" s="5" t="str">
        <f>Лист2!C123</f>
        <v>07</v>
      </c>
      <c r="C190" s="5" t="str">
        <f>Лист2!D123</f>
        <v>02</v>
      </c>
      <c r="D190" s="5" t="str">
        <f>Лист2!E123</f>
        <v>90 1 00 L3042</v>
      </c>
      <c r="E190" s="5">
        <f>Лист2!F123</f>
        <v>612</v>
      </c>
      <c r="F190" s="24">
        <f>Лист2!G123</f>
        <v>600</v>
      </c>
      <c r="G190" s="24">
        <f>Лист2!H123</f>
        <v>600</v>
      </c>
      <c r="H190" s="24">
        <f>Лист2!I123</f>
        <v>0</v>
      </c>
    </row>
    <row r="191" spans="1:8" ht="111" customHeight="1">
      <c r="A191" s="44" t="str">
        <f>Лист2!A124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191" s="5" t="str">
        <f>Лист2!C124</f>
        <v>07</v>
      </c>
      <c r="C191" s="5" t="str">
        <f>Лист2!D124</f>
        <v>02</v>
      </c>
      <c r="D191" s="5" t="str">
        <f>Лист2!E124</f>
        <v>90 1 EВ 51790</v>
      </c>
      <c r="E191" s="5"/>
      <c r="F191" s="24">
        <f>Лист2!G124</f>
        <v>447.3</v>
      </c>
      <c r="G191" s="24">
        <f>Лист2!H124</f>
        <v>502.5</v>
      </c>
      <c r="H191" s="24">
        <f>Лист2!I124</f>
        <v>0</v>
      </c>
    </row>
    <row r="192" spans="1:8" ht="87" customHeight="1">
      <c r="A192" s="44" t="str">
        <f>Лист2!A125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2" s="5" t="str">
        <f>Лист2!C125</f>
        <v>07</v>
      </c>
      <c r="C192" s="5" t="str">
        <f>Лист2!D125</f>
        <v>02</v>
      </c>
      <c r="D192" s="5" t="str">
        <f>Лист2!E125</f>
        <v>90 1 EВ 51790</v>
      </c>
      <c r="E192" s="5">
        <f>Лист2!F125</f>
        <v>100</v>
      </c>
      <c r="F192" s="24">
        <f>Лист2!G125</f>
        <v>447.3</v>
      </c>
      <c r="G192" s="24">
        <f>Лист2!H125</f>
        <v>502.5</v>
      </c>
      <c r="H192" s="24">
        <f>Лист2!I125</f>
        <v>0</v>
      </c>
    </row>
    <row r="193" spans="1:8" ht="32.25" customHeight="1">
      <c r="A193" s="44" t="str">
        <f>Лист2!A126</f>
        <v>Иные вопросы в сфере социальной политики</v>
      </c>
      <c r="B193" s="5" t="str">
        <f>Лист2!C126</f>
        <v>07</v>
      </c>
      <c r="C193" s="5" t="str">
        <f>Лист2!D126</f>
        <v>02</v>
      </c>
      <c r="D193" s="5" t="str">
        <f>Лист2!E126</f>
        <v>90 4 00 00000</v>
      </c>
      <c r="E193" s="5"/>
      <c r="F193" s="24">
        <f>Лист2!G126</f>
        <v>300</v>
      </c>
      <c r="G193" s="24">
        <f>Лист2!H126</f>
        <v>0</v>
      </c>
      <c r="H193" s="24">
        <f>Лист2!I126</f>
        <v>0</v>
      </c>
    </row>
    <row r="194" spans="1:8" ht="27" customHeight="1">
      <c r="A194" s="44" t="str">
        <f>Лист2!A127</f>
        <v>Содействие занятости населения</v>
      </c>
      <c r="B194" s="5" t="str">
        <f>Лист2!C127</f>
        <v>07</v>
      </c>
      <c r="C194" s="5" t="str">
        <f>Лист2!D127</f>
        <v>02</v>
      </c>
      <c r="D194" s="5" t="str">
        <f>Лист2!E127</f>
        <v>90 4 00 16820</v>
      </c>
      <c r="E194" s="5"/>
      <c r="F194" s="24">
        <f>Лист2!G127</f>
        <v>300</v>
      </c>
      <c r="G194" s="24">
        <f>Лист2!H127</f>
        <v>0</v>
      </c>
      <c r="H194" s="24">
        <f>Лист2!I127</f>
        <v>0</v>
      </c>
    </row>
    <row r="195" spans="1:8" ht="87" customHeight="1">
      <c r="A195" s="44" t="str">
        <f>Лист2!A128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5" s="5" t="str">
        <f>Лист2!C128</f>
        <v>07</v>
      </c>
      <c r="C195" s="5" t="str">
        <f>Лист2!D128</f>
        <v>02</v>
      </c>
      <c r="D195" s="5" t="str">
        <f>Лист2!E128</f>
        <v>90 4 00 16820</v>
      </c>
      <c r="E195" s="5">
        <f>Лист2!F128</f>
        <v>100</v>
      </c>
      <c r="F195" s="24">
        <f>Лист2!G128</f>
        <v>300</v>
      </c>
      <c r="G195" s="24">
        <f>Лист2!H128</f>
        <v>0</v>
      </c>
      <c r="H195" s="24">
        <f>Лист2!I128</f>
        <v>0</v>
      </c>
    </row>
    <row r="196" spans="1:8" ht="27.75" customHeight="1">
      <c r="A196" s="44" t="str">
        <f>Лист2!A40</f>
        <v>Дополнительное образование детей</v>
      </c>
      <c r="B196" s="5" t="str">
        <f>Лист2!C40</f>
        <v>07</v>
      </c>
      <c r="C196" s="5" t="str">
        <f>Лист2!D40</f>
        <v>03</v>
      </c>
      <c r="D196" s="5"/>
      <c r="E196" s="5"/>
      <c r="F196" s="24">
        <f>Лист2!G40</f>
        <v>13303.7</v>
      </c>
      <c r="G196" s="24">
        <f>Лист2!H40</f>
        <v>14403.7</v>
      </c>
      <c r="H196" s="24">
        <f>Лист2!I40</f>
        <v>14803.7</v>
      </c>
    </row>
    <row r="197" spans="1:8" ht="40.5" customHeight="1">
      <c r="A197" s="44" t="str">
        <f>Лист2!A41</f>
        <v>Расходы на обеспечение деятельности (оказание услуг) подведомственных учреждений</v>
      </c>
      <c r="B197" s="5" t="str">
        <f>Лист2!C41</f>
        <v>07</v>
      </c>
      <c r="C197" s="5" t="str">
        <f>Лист2!D41</f>
        <v>03</v>
      </c>
      <c r="D197" s="5" t="str">
        <f>Лист2!E41</f>
        <v>02 0 00 00000</v>
      </c>
      <c r="E197" s="5"/>
      <c r="F197" s="24">
        <f>Лист2!G41</f>
        <v>13303.7</v>
      </c>
      <c r="G197" s="24">
        <f>Лист2!H41</f>
        <v>14403.7</v>
      </c>
      <c r="H197" s="24">
        <f>Лист2!I41</f>
        <v>14803.7</v>
      </c>
    </row>
    <row r="198" spans="1:8" ht="60.75" customHeight="1">
      <c r="A198" s="44" t="str">
        <f>Лист2!A42</f>
        <v>Расходы на обеспечение деятельности (оказание услуг) подведомственных учреждений в сфере образования</v>
      </c>
      <c r="B198" s="5" t="str">
        <f>Лист2!C42</f>
        <v>07</v>
      </c>
      <c r="C198" s="5" t="str">
        <f>Лист2!D42</f>
        <v>03</v>
      </c>
      <c r="D198" s="5" t="str">
        <f>Лист2!E42</f>
        <v>02 1 00 00000</v>
      </c>
      <c r="E198" s="5"/>
      <c r="F198" s="24">
        <f>Лист2!G42</f>
        <v>13303.7</v>
      </c>
      <c r="G198" s="24">
        <f>Лист2!H42</f>
        <v>14403.7</v>
      </c>
      <c r="H198" s="24">
        <f>Лист2!I42</f>
        <v>14803.7</v>
      </c>
    </row>
    <row r="199" spans="1:8" ht="44.25" customHeight="1">
      <c r="A199" s="44" t="str">
        <f>Лист2!A43</f>
        <v>Обеспечение деятельности организаций (учреждений) дополнительного образования детей</v>
      </c>
      <c r="B199" s="5" t="str">
        <f>Лист2!C43</f>
        <v>07</v>
      </c>
      <c r="C199" s="5" t="str">
        <f>Лист2!D43</f>
        <v>03</v>
      </c>
      <c r="D199" s="5" t="str">
        <f>Лист2!E43</f>
        <v>02 1 00 10420</v>
      </c>
      <c r="E199" s="5"/>
      <c r="F199" s="24">
        <f>Лист2!G43</f>
        <v>13303.7</v>
      </c>
      <c r="G199" s="24">
        <f>Лист2!H43</f>
        <v>14403.7</v>
      </c>
      <c r="H199" s="24">
        <f>Лист2!I43</f>
        <v>14803.7</v>
      </c>
    </row>
    <row r="200" spans="1:8" ht="85.5" customHeight="1">
      <c r="A200" s="44" t="str">
        <f>Лист2!A44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0" s="5" t="str">
        <f>Лист2!C44</f>
        <v>07</v>
      </c>
      <c r="C200" s="5" t="str">
        <f>Лист2!D44</f>
        <v>03</v>
      </c>
      <c r="D200" s="5" t="str">
        <f>Лист2!E44</f>
        <v>02 1 00 10420</v>
      </c>
      <c r="E200" s="5">
        <f>Лист2!F44</f>
        <v>100</v>
      </c>
      <c r="F200" s="24">
        <f>Лист2!G44</f>
        <v>11770</v>
      </c>
      <c r="G200" s="24">
        <f>Лист2!H44</f>
        <v>12370</v>
      </c>
      <c r="H200" s="24">
        <f>Лист2!I44</f>
        <v>12770</v>
      </c>
    </row>
    <row r="201" spans="1:8" ht="38.25" customHeight="1">
      <c r="A201" s="44" t="str">
        <f>Лист2!A45</f>
        <v>Закупка товаров, работ и услуг для обеспечения государственных (муниципальных) нужд</v>
      </c>
      <c r="B201" s="5" t="str">
        <f>Лист2!C45</f>
        <v>07</v>
      </c>
      <c r="C201" s="5" t="str">
        <f>Лист2!D45</f>
        <v>03</v>
      </c>
      <c r="D201" s="5" t="str">
        <f>Лист2!E45</f>
        <v>02 1 00 10420</v>
      </c>
      <c r="E201" s="5">
        <f>Лист2!F45</f>
        <v>200</v>
      </c>
      <c r="F201" s="24">
        <f>Лист2!G45</f>
        <v>1488.7</v>
      </c>
      <c r="G201" s="24">
        <f>Лист2!H45</f>
        <v>1988.7</v>
      </c>
      <c r="H201" s="24">
        <f>Лист2!I45</f>
        <v>1988.7</v>
      </c>
    </row>
    <row r="202" spans="1:8" ht="21" customHeight="1">
      <c r="A202" s="44" t="str">
        <f>Лист2!A46</f>
        <v>Уплата налогов, сборов и иных платежей</v>
      </c>
      <c r="B202" s="5" t="str">
        <f>Лист2!C46</f>
        <v>07</v>
      </c>
      <c r="C202" s="5" t="str">
        <f>Лист2!D46</f>
        <v>03</v>
      </c>
      <c r="D202" s="5" t="str">
        <f>Лист2!E46</f>
        <v>02 1 00 10420</v>
      </c>
      <c r="E202" s="5">
        <f>Лист2!F46</f>
        <v>850</v>
      </c>
      <c r="F202" s="24">
        <f>Лист2!G46</f>
        <v>45</v>
      </c>
      <c r="G202" s="24">
        <f>Лист2!H46</f>
        <v>45</v>
      </c>
      <c r="H202" s="24">
        <f>Лист2!I46</f>
        <v>45</v>
      </c>
    </row>
    <row r="203" spans="1:8" ht="49.5" customHeight="1">
      <c r="A203" s="44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203" s="5" t="str">
        <f>Лист2!C47</f>
        <v>07</v>
      </c>
      <c r="C203" s="5" t="str">
        <f>Лист2!D47</f>
        <v>03</v>
      </c>
      <c r="D203" s="5" t="str">
        <f>Лист2!E47</f>
        <v>02 1 00 S0430</v>
      </c>
      <c r="E203" s="5"/>
      <c r="F203" s="24">
        <f>F204</f>
        <v>0</v>
      </c>
      <c r="G203" s="24">
        <f>Лист2!H47</f>
        <v>0</v>
      </c>
      <c r="H203" s="24">
        <f>Лист2!I47</f>
        <v>0</v>
      </c>
    </row>
    <row r="204" spans="1:8" ht="81" customHeight="1">
      <c r="A204" s="44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4" s="5" t="str">
        <f>Лист2!C48</f>
        <v>07</v>
      </c>
      <c r="C204" s="5" t="str">
        <f>Лист2!D48</f>
        <v>03</v>
      </c>
      <c r="D204" s="5" t="str">
        <f>Лист2!E48</f>
        <v>02 1 00 S0430</v>
      </c>
      <c r="E204" s="5">
        <f>Лист2!F48</f>
        <v>100</v>
      </c>
      <c r="F204" s="24">
        <f>Лист2!G48</f>
        <v>0</v>
      </c>
      <c r="G204" s="24">
        <f>Лист2!H48</f>
        <v>0</v>
      </c>
      <c r="H204" s="24">
        <f>Лист2!I48</f>
        <v>0</v>
      </c>
    </row>
    <row r="205" spans="1:8" ht="26.25" customHeight="1">
      <c r="A205" s="47" t="s">
        <v>7</v>
      </c>
      <c r="B205" s="5" t="s">
        <v>21</v>
      </c>
      <c r="C205" s="5" t="s">
        <v>18</v>
      </c>
      <c r="D205" s="5"/>
      <c r="E205" s="3"/>
      <c r="F205" s="8">
        <f>F206+F216+F226+F232</f>
        <v>13171.7</v>
      </c>
      <c r="G205" s="8">
        <f t="shared" ref="G205:H205" si="30">G206+G216+G226+G232</f>
        <v>13432.7</v>
      </c>
      <c r="H205" s="8">
        <f t="shared" si="30"/>
        <v>13432.7</v>
      </c>
    </row>
    <row r="206" spans="1:8" ht="49.5" customHeight="1">
      <c r="A206" s="47" t="str">
        <f>Лист2!A130</f>
        <v>Руководство и управление в сфере установленных функций органов государственной власти субъектов Российской Федерации</v>
      </c>
      <c r="B206" s="5" t="str">
        <f>Лист2!C130</f>
        <v>07</v>
      </c>
      <c r="C206" s="5" t="str">
        <f>Лист2!D130</f>
        <v>09</v>
      </c>
      <c r="D206" s="5" t="str">
        <f>Лист2!E130</f>
        <v>01 0 00 00000</v>
      </c>
      <c r="E206" s="5"/>
      <c r="F206" s="24">
        <f>F207+F212</f>
        <v>4516</v>
      </c>
      <c r="G206" s="24">
        <f t="shared" ref="G206:H206" si="31">G207+G212</f>
        <v>4516</v>
      </c>
      <c r="H206" s="24">
        <f t="shared" si="31"/>
        <v>4516</v>
      </c>
    </row>
    <row r="207" spans="1:8" ht="38.25" customHeight="1">
      <c r="A207" s="47" t="str">
        <f>Лист2!A131</f>
        <v>Расходы на обеспечение деятельности органов местного самоуправления</v>
      </c>
      <c r="B207" s="5" t="str">
        <f>Лист2!C131</f>
        <v>07</v>
      </c>
      <c r="C207" s="5" t="str">
        <f>Лист2!D131</f>
        <v>09</v>
      </c>
      <c r="D207" s="5" t="str">
        <f>Лист2!E131</f>
        <v>01 2 00 00000</v>
      </c>
      <c r="E207" s="5"/>
      <c r="F207" s="24">
        <f>Лист2!G131</f>
        <v>2789</v>
      </c>
      <c r="G207" s="24">
        <f>Лист2!H131</f>
        <v>2789</v>
      </c>
      <c r="H207" s="24">
        <f>Лист2!I131</f>
        <v>2789</v>
      </c>
    </row>
    <row r="208" spans="1:8" ht="35.25" customHeight="1">
      <c r="A208" s="47" t="str">
        <f>Лист2!A132</f>
        <v>Центральный аппарат органов местного самоуправления</v>
      </c>
      <c r="B208" s="5" t="str">
        <f>Лист2!C132</f>
        <v>07</v>
      </c>
      <c r="C208" s="5" t="str">
        <f>Лист2!D132</f>
        <v>09</v>
      </c>
      <c r="D208" s="5" t="str">
        <f>Лист2!E132</f>
        <v>01 2 00 10110</v>
      </c>
      <c r="E208" s="5"/>
      <c r="F208" s="24">
        <f>Лист2!G132</f>
        <v>2789</v>
      </c>
      <c r="G208" s="24">
        <f>Лист2!H132</f>
        <v>2789</v>
      </c>
      <c r="H208" s="24">
        <f>Лист2!I132</f>
        <v>2789</v>
      </c>
    </row>
    <row r="209" spans="1:8" ht="77.25" customHeight="1">
      <c r="A209" s="47" t="str">
        <f>Лист2!A133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5" t="str">
        <f>Лист2!C133</f>
        <v>07</v>
      </c>
      <c r="C209" s="5" t="str">
        <f>Лист2!D133</f>
        <v>09</v>
      </c>
      <c r="D209" s="5" t="str">
        <f>Лист2!E133</f>
        <v>01 2 00 10110</v>
      </c>
      <c r="E209" s="5">
        <f>Лист2!F133</f>
        <v>100</v>
      </c>
      <c r="F209" s="24">
        <f>Лист2!G133</f>
        <v>2444</v>
      </c>
      <c r="G209" s="24">
        <f>Лист2!H133</f>
        <v>2444</v>
      </c>
      <c r="H209" s="24">
        <f>Лист2!I133</f>
        <v>2444</v>
      </c>
    </row>
    <row r="210" spans="1:8" ht="36" customHeight="1">
      <c r="A210" s="47" t="str">
        <f>Лист2!A134</f>
        <v>Закупка товаров, работ и услуг для обеспечения государственных (муниципальных) нужд</v>
      </c>
      <c r="B210" s="5" t="str">
        <f>Лист2!C134</f>
        <v>07</v>
      </c>
      <c r="C210" s="5" t="str">
        <f>Лист2!D134</f>
        <v>09</v>
      </c>
      <c r="D210" s="5" t="str">
        <f>Лист2!E134</f>
        <v>01 2 00 10110</v>
      </c>
      <c r="E210" s="5">
        <f>Лист2!F134</f>
        <v>200</v>
      </c>
      <c r="F210" s="24">
        <f>Лист2!G134</f>
        <v>310</v>
      </c>
      <c r="G210" s="24">
        <f>Лист2!H134</f>
        <v>310</v>
      </c>
      <c r="H210" s="24">
        <f>Лист2!I134</f>
        <v>310</v>
      </c>
    </row>
    <row r="211" spans="1:8" ht="20.25" customHeight="1">
      <c r="A211" s="47" t="str">
        <f>Лист2!A135</f>
        <v>Уплата налогов, сборов и иных платежей</v>
      </c>
      <c r="B211" s="5" t="str">
        <f>Лист2!C135</f>
        <v>07</v>
      </c>
      <c r="C211" s="5" t="str">
        <f>Лист2!D135</f>
        <v>09</v>
      </c>
      <c r="D211" s="5" t="str">
        <f>Лист2!E135</f>
        <v>01 2 00 10110</v>
      </c>
      <c r="E211" s="5">
        <f>Лист2!F135</f>
        <v>850</v>
      </c>
      <c r="F211" s="24">
        <f>Лист2!G135</f>
        <v>35</v>
      </c>
      <c r="G211" s="24">
        <f>Лист2!H135</f>
        <v>35</v>
      </c>
      <c r="H211" s="24">
        <f>Лист2!I135</f>
        <v>35</v>
      </c>
    </row>
    <row r="212" spans="1:8" ht="31.5" customHeight="1">
      <c r="A212" s="47" t="str">
        <f>Лист2!A136</f>
        <v>Руководство и управление в сфере установленных функций</v>
      </c>
      <c r="B212" s="5" t="str">
        <f>Лист2!C136</f>
        <v>07</v>
      </c>
      <c r="C212" s="5" t="str">
        <f>Лист2!D136</f>
        <v>09</v>
      </c>
      <c r="D212" s="5" t="str">
        <f>Лист2!E136</f>
        <v>01 4 00 00000</v>
      </c>
      <c r="E212" s="5"/>
      <c r="F212" s="24">
        <f>F213</f>
        <v>1727</v>
      </c>
      <c r="G212" s="24">
        <f t="shared" ref="G212:H212" si="32">G213</f>
        <v>1727</v>
      </c>
      <c r="H212" s="24">
        <f t="shared" si="32"/>
        <v>1727</v>
      </c>
    </row>
    <row r="213" spans="1:8" ht="51" customHeight="1">
      <c r="A213" s="47" t="str">
        <f>Лист2!A137</f>
        <v>Функционирование комиссий по делам несовершеннолетних и защите их прав и органов опеки и попечительства</v>
      </c>
      <c r="B213" s="5" t="str">
        <f>Лист2!C137</f>
        <v>07</v>
      </c>
      <c r="C213" s="5" t="str">
        <f>Лист2!D137</f>
        <v>09</v>
      </c>
      <c r="D213" s="5" t="str">
        <f>Лист2!E137</f>
        <v>01 4 00 70090</v>
      </c>
      <c r="E213" s="5"/>
      <c r="F213" s="24">
        <f>F214+F215</f>
        <v>1727</v>
      </c>
      <c r="G213" s="24">
        <f t="shared" ref="G213:H213" si="33">G214+G215</f>
        <v>1727</v>
      </c>
      <c r="H213" s="24">
        <f t="shared" si="33"/>
        <v>1727</v>
      </c>
    </row>
    <row r="214" spans="1:8" ht="85.5" customHeight="1">
      <c r="A214" s="47" t="str">
        <f>Лист2!A138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4" s="5" t="str">
        <f>Лист2!C138</f>
        <v>07</v>
      </c>
      <c r="C214" s="5" t="str">
        <f>Лист2!D138</f>
        <v>09</v>
      </c>
      <c r="D214" s="5" t="str">
        <f>Лист2!E138</f>
        <v>01 4 00 70090</v>
      </c>
      <c r="E214" s="5">
        <f>Лист2!F138</f>
        <v>100</v>
      </c>
      <c r="F214" s="24">
        <f>Лист2!G138+Лист2!G360</f>
        <v>1664</v>
      </c>
      <c r="G214" s="24">
        <f>Лист2!H138+Лист2!H360</f>
        <v>1664</v>
      </c>
      <c r="H214" s="24">
        <f>Лист2!I138+Лист2!I360</f>
        <v>1664</v>
      </c>
    </row>
    <row r="215" spans="1:8" ht="31.5" customHeight="1">
      <c r="A215" s="47" t="str">
        <f>Лист2!A139</f>
        <v>Закупка товаров, работ и услуг для обеспечения государственных (муниципальных) нужд</v>
      </c>
      <c r="B215" s="5" t="str">
        <f>Лист2!C139</f>
        <v>07</v>
      </c>
      <c r="C215" s="5" t="str">
        <f>Лист2!D139</f>
        <v>09</v>
      </c>
      <c r="D215" s="5" t="str">
        <f>Лист2!E139</f>
        <v>01 4 00 70090</v>
      </c>
      <c r="E215" s="5">
        <f>Лист2!F139</f>
        <v>200</v>
      </c>
      <c r="F215" s="24">
        <f>Лист2!G139+Лист2!G361</f>
        <v>63</v>
      </c>
      <c r="G215" s="24">
        <f>Лист2!H139+Лист2!H361</f>
        <v>63</v>
      </c>
      <c r="H215" s="24">
        <f>Лист2!I139+Лист2!I361</f>
        <v>63</v>
      </c>
    </row>
    <row r="216" spans="1:8" ht="36" customHeight="1">
      <c r="A216" s="47" t="str">
        <f>Лист2!A140</f>
        <v>Расходы на обеспечение деятельности (оказание услуг) подведомственных учреждений</v>
      </c>
      <c r="B216" s="5" t="str">
        <f>Лист2!C140</f>
        <v>07</v>
      </c>
      <c r="C216" s="5" t="str">
        <f>Лист2!D140</f>
        <v>09</v>
      </c>
      <c r="D216" s="5" t="str">
        <f>Лист2!E140</f>
        <v>02 0 00 00000</v>
      </c>
      <c r="E216" s="5"/>
      <c r="F216" s="24">
        <f>F217+F221</f>
        <v>6814</v>
      </c>
      <c r="G216" s="24">
        <f t="shared" ref="G216:H216" si="34">G217+G221</f>
        <v>6814</v>
      </c>
      <c r="H216" s="24">
        <f t="shared" si="34"/>
        <v>6814</v>
      </c>
    </row>
    <row r="217" spans="1:8" ht="54.75" customHeight="1">
      <c r="A217" s="47" t="str">
        <f>Лист2!A141</f>
        <v>Расходы на обеспечение деятельности (оказание услуг) подведомственных учреждений в сфере образования</v>
      </c>
      <c r="B217" s="5" t="str">
        <f>Лист2!C141</f>
        <v>07</v>
      </c>
      <c r="C217" s="5" t="str">
        <f>Лист2!D141</f>
        <v>09</v>
      </c>
      <c r="D217" s="5" t="str">
        <f>Лист2!E141</f>
        <v>02 1 00 00000</v>
      </c>
      <c r="E217" s="5"/>
      <c r="F217" s="24">
        <f>F218</f>
        <v>2111</v>
      </c>
      <c r="G217" s="24">
        <f t="shared" ref="G217:H217" si="35">G218</f>
        <v>2111</v>
      </c>
      <c r="H217" s="24">
        <f t="shared" si="35"/>
        <v>2111</v>
      </c>
    </row>
    <row r="218" spans="1:8" ht="27.75" customHeight="1">
      <c r="A218" s="47" t="str">
        <f>Лист2!A142</f>
        <v>Детские оздоровительные учреждения</v>
      </c>
      <c r="B218" s="5" t="str">
        <f>Лист2!C142</f>
        <v>07</v>
      </c>
      <c r="C218" s="5" t="str">
        <f>Лист2!D142</f>
        <v>09</v>
      </c>
      <c r="D218" s="5" t="str">
        <f>Лист2!E142</f>
        <v>02 1 00 10490</v>
      </c>
      <c r="E218" s="5"/>
      <c r="F218" s="24">
        <f>F219+F220</f>
        <v>2111</v>
      </c>
      <c r="G218" s="24">
        <f t="shared" ref="G218:H218" si="36">G219+G220</f>
        <v>2111</v>
      </c>
      <c r="H218" s="24">
        <f t="shared" si="36"/>
        <v>2111</v>
      </c>
    </row>
    <row r="219" spans="1:8" ht="86.25" customHeight="1">
      <c r="A219" s="47" t="str">
        <f>Лист2!A143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9" s="5" t="str">
        <f>Лист2!C143</f>
        <v>07</v>
      </c>
      <c r="C219" s="5" t="str">
        <f>Лист2!D143</f>
        <v>09</v>
      </c>
      <c r="D219" s="5" t="str">
        <f>Лист2!E143</f>
        <v>02 1 00 10490</v>
      </c>
      <c r="E219" s="5">
        <f>Лист2!F143</f>
        <v>100</v>
      </c>
      <c r="F219" s="24">
        <f>Лист2!G143</f>
        <v>950</v>
      </c>
      <c r="G219" s="24">
        <f>Лист2!H143</f>
        <v>950</v>
      </c>
      <c r="H219" s="24">
        <f>Лист2!I143</f>
        <v>950</v>
      </c>
    </row>
    <row r="220" spans="1:8" ht="42" customHeight="1">
      <c r="A220" s="47" t="str">
        <f>Лист2!A144</f>
        <v>Закупка товаров, работ и услуг для обеспечения государственных (муниципальных) нужд</v>
      </c>
      <c r="B220" s="5" t="str">
        <f>Лист2!C144</f>
        <v>07</v>
      </c>
      <c r="C220" s="5" t="str">
        <f>Лист2!D144</f>
        <v>09</v>
      </c>
      <c r="D220" s="5" t="str">
        <f>Лист2!E144</f>
        <v>02 1 00 10490</v>
      </c>
      <c r="E220" s="5">
        <f>Лист2!F144</f>
        <v>200</v>
      </c>
      <c r="F220" s="24">
        <f>Лист2!G144</f>
        <v>1161</v>
      </c>
      <c r="G220" s="24">
        <f>Лист2!H144</f>
        <v>1161</v>
      </c>
      <c r="H220" s="24">
        <f>Лист2!I144</f>
        <v>1161</v>
      </c>
    </row>
    <row r="221" spans="1:8" ht="34.5" customHeight="1">
      <c r="A221" s="45" t="s">
        <v>79</v>
      </c>
      <c r="B221" s="5" t="str">
        <f>Лист2!C145</f>
        <v>07</v>
      </c>
      <c r="C221" s="5" t="str">
        <f>Лист2!D145</f>
        <v>09</v>
      </c>
      <c r="D221" s="5" t="str">
        <f>Лист2!E145</f>
        <v>02 5 00 00000</v>
      </c>
      <c r="E221" s="5"/>
      <c r="F221" s="24">
        <f>F222</f>
        <v>4703</v>
      </c>
      <c r="G221" s="24">
        <f>G222</f>
        <v>4703</v>
      </c>
      <c r="H221" s="24">
        <f>H222</f>
        <v>4703</v>
      </c>
    </row>
    <row r="222" spans="1:8" ht="93" customHeight="1">
      <c r="A222" s="48" t="s">
        <v>57</v>
      </c>
      <c r="B222" s="5" t="str">
        <f>Лист2!C146</f>
        <v>07</v>
      </c>
      <c r="C222" s="5" t="str">
        <f>Лист2!D146</f>
        <v>09</v>
      </c>
      <c r="D222" s="5" t="str">
        <f>Лист2!E146</f>
        <v>02 5 00 10820</v>
      </c>
      <c r="E222" s="5"/>
      <c r="F222" s="24">
        <f>F223+F224</f>
        <v>4703</v>
      </c>
      <c r="G222" s="24">
        <f t="shared" ref="G222:H222" si="37">G223+G224</f>
        <v>4703</v>
      </c>
      <c r="H222" s="24">
        <f t="shared" si="37"/>
        <v>4703</v>
      </c>
    </row>
    <row r="223" spans="1:8" ht="77.25" customHeight="1">
      <c r="A223" s="44" t="s">
        <v>68</v>
      </c>
      <c r="B223" s="5" t="str">
        <f>Лист2!C147</f>
        <v>07</v>
      </c>
      <c r="C223" s="5" t="str">
        <f>Лист2!D147</f>
        <v>09</v>
      </c>
      <c r="D223" s="5" t="str">
        <f>Лист2!E147</f>
        <v>02 5 00 10820</v>
      </c>
      <c r="E223" s="5">
        <f>Лист2!F147</f>
        <v>100</v>
      </c>
      <c r="F223" s="24">
        <f>Лист2!G147</f>
        <v>4193</v>
      </c>
      <c r="G223" s="24">
        <f>Лист2!H147</f>
        <v>4193</v>
      </c>
      <c r="H223" s="24">
        <f>Лист2!I147</f>
        <v>4193</v>
      </c>
    </row>
    <row r="224" spans="1:8" ht="32.25" customHeight="1">
      <c r="A224" s="44" t="s">
        <v>102</v>
      </c>
      <c r="B224" s="5" t="str">
        <f>Лист2!C148</f>
        <v>07</v>
      </c>
      <c r="C224" s="5" t="str">
        <f>Лист2!D148</f>
        <v>09</v>
      </c>
      <c r="D224" s="5" t="str">
        <f>Лист2!E148</f>
        <v>02 5 00 10820</v>
      </c>
      <c r="E224" s="5">
        <f>Лист2!F148</f>
        <v>200</v>
      </c>
      <c r="F224" s="24">
        <f>Лист2!G148</f>
        <v>510</v>
      </c>
      <c r="G224" s="24">
        <f>Лист2!H148</f>
        <v>510</v>
      </c>
      <c r="H224" s="24">
        <f>Лист2!I148</f>
        <v>510</v>
      </c>
    </row>
    <row r="225" spans="1:8" ht="19.5" customHeight="1">
      <c r="A225" s="45" t="s">
        <v>60</v>
      </c>
      <c r="B225" s="5" t="str">
        <f>Лист2!C149</f>
        <v>07</v>
      </c>
      <c r="C225" s="5" t="str">
        <f>Лист2!D149</f>
        <v>09</v>
      </c>
      <c r="D225" s="5" t="str">
        <f>Лист2!E149</f>
        <v>02 5 00 10820</v>
      </c>
      <c r="E225" s="5">
        <f>Лист2!F149</f>
        <v>850</v>
      </c>
      <c r="F225" s="24">
        <f>Лист2!G149</f>
        <v>0</v>
      </c>
      <c r="G225" s="24">
        <f>Лист2!H149</f>
        <v>0</v>
      </c>
      <c r="H225" s="24">
        <f>Лист2!I149</f>
        <v>0</v>
      </c>
    </row>
    <row r="226" spans="1:8" ht="19.5" customHeight="1">
      <c r="A226" s="45" t="str">
        <f>Лист2!A150</f>
        <v>Иные вопросы в отраслях социальной сферы</v>
      </c>
      <c r="B226" s="5" t="str">
        <f>Лист2!C150</f>
        <v>07</v>
      </c>
      <c r="C226" s="5" t="str">
        <f>Лист2!D150</f>
        <v>09</v>
      </c>
      <c r="D226" s="5" t="str">
        <f>Лист2!E150</f>
        <v>90 0 00 00000</v>
      </c>
      <c r="E226" s="5"/>
      <c r="F226" s="24">
        <f>F227</f>
        <v>1841.7</v>
      </c>
      <c r="G226" s="24">
        <f>Лист2!H150</f>
        <v>1841.7</v>
      </c>
      <c r="H226" s="24">
        <f>Лист2!I150</f>
        <v>1841.7</v>
      </c>
    </row>
    <row r="227" spans="1:8" ht="24" customHeight="1">
      <c r="A227" s="45" t="str">
        <f>Лист2!A151</f>
        <v>Иные вопросы в сфере образования</v>
      </c>
      <c r="B227" s="5" t="str">
        <f>Лист2!C151</f>
        <v>07</v>
      </c>
      <c r="C227" s="5" t="str">
        <f>Лист2!D151</f>
        <v>09</v>
      </c>
      <c r="D227" s="5" t="str">
        <f>Лист2!E151</f>
        <v>90 1 00 00000</v>
      </c>
      <c r="E227" s="5"/>
      <c r="F227" s="24">
        <f>F228+F230</f>
        <v>1841.7</v>
      </c>
      <c r="G227" s="24">
        <f>G228+G230</f>
        <v>1841.7</v>
      </c>
      <c r="H227" s="24">
        <f>H228+H230</f>
        <v>1841.7</v>
      </c>
    </row>
    <row r="228" spans="1:8" ht="35.25" customHeight="1">
      <c r="A228" s="45" t="str">
        <f>Лист2!A152</f>
        <v>Субсидии на проведение детской оздоровительной кампании</v>
      </c>
      <c r="B228" s="5" t="str">
        <f>Лист2!C152</f>
        <v>07</v>
      </c>
      <c r="C228" s="5" t="str">
        <f>Лист2!D152</f>
        <v>09</v>
      </c>
      <c r="D228" s="5" t="str">
        <f>Лист2!E152</f>
        <v>90 1 00 S3210</v>
      </c>
      <c r="E228" s="5"/>
      <c r="F228" s="24">
        <f>Лист2!G152</f>
        <v>1841.7</v>
      </c>
      <c r="G228" s="24">
        <f>Лист2!H152</f>
        <v>1841.7</v>
      </c>
      <c r="H228" s="24">
        <f>Лист2!I152</f>
        <v>1841.7</v>
      </c>
    </row>
    <row r="229" spans="1:8" ht="36.75" customHeight="1">
      <c r="A229" s="45" t="str">
        <f>Лист2!A153</f>
        <v>Закупка товаров, работ и услуг для обеспечения государственных (муниципальных) нужд</v>
      </c>
      <c r="B229" s="5" t="str">
        <f>Лист2!C153</f>
        <v>07</v>
      </c>
      <c r="C229" s="5" t="str">
        <f>Лист2!D153</f>
        <v>09</v>
      </c>
      <c r="D229" s="5" t="str">
        <f>Лист2!E153</f>
        <v>90 1 00 S3210</v>
      </c>
      <c r="E229" s="5">
        <f>Лист2!F153</f>
        <v>200</v>
      </c>
      <c r="F229" s="24">
        <f>Лист2!G153</f>
        <v>1841.7</v>
      </c>
      <c r="G229" s="24">
        <f>Лист2!H153</f>
        <v>1841.7</v>
      </c>
      <c r="H229" s="24">
        <f>Лист2!I153</f>
        <v>1841.7</v>
      </c>
    </row>
    <row r="230" spans="1:8" ht="106.5" customHeight="1">
      <c r="A230" s="45" t="str">
        <f>Лист2!A154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30" s="5" t="str">
        <f>Лист2!C154</f>
        <v>07</v>
      </c>
      <c r="C230" s="5" t="str">
        <f>Лист2!D154</f>
        <v>09</v>
      </c>
      <c r="D230" s="5" t="str">
        <f>Лист2!E154</f>
        <v>90 1 00 S0990</v>
      </c>
      <c r="E230" s="5"/>
      <c r="F230" s="24">
        <f>Лист2!G154</f>
        <v>0</v>
      </c>
      <c r="G230" s="24">
        <f>Лист2!H154</f>
        <v>0</v>
      </c>
      <c r="H230" s="24">
        <f>Лист2!I154</f>
        <v>0</v>
      </c>
    </row>
    <row r="231" spans="1:8" ht="36.75" customHeight="1">
      <c r="A231" s="45" t="str">
        <f>Лист2!A155</f>
        <v>Социальное обеспечение и иные выплаты населению</v>
      </c>
      <c r="B231" s="5" t="str">
        <f>Лист2!C155</f>
        <v>07</v>
      </c>
      <c r="C231" s="5" t="str">
        <f>Лист2!D155</f>
        <v>09</v>
      </c>
      <c r="D231" s="5" t="str">
        <f>Лист2!E155</f>
        <v>90 1 00 S0990</v>
      </c>
      <c r="E231" s="5">
        <f>Лист2!F155</f>
        <v>300</v>
      </c>
      <c r="F231" s="24">
        <f>Лист2!G155</f>
        <v>0</v>
      </c>
      <c r="G231" s="24">
        <f>Лист2!H155</f>
        <v>0</v>
      </c>
      <c r="H231" s="24">
        <f>Лист2!I155</f>
        <v>0</v>
      </c>
    </row>
    <row r="232" spans="1:8" ht="36.75" customHeight="1">
      <c r="A232" s="45" t="str">
        <f>Лист2!A156</f>
        <v>Иные расходы органов государственной власти субъектов Российской Федерации</v>
      </c>
      <c r="B232" s="5" t="str">
        <f>Лист2!C156</f>
        <v>07</v>
      </c>
      <c r="C232" s="5" t="str">
        <f>Лист2!D156</f>
        <v>09</v>
      </c>
      <c r="D232" s="5" t="str">
        <f>Лист2!E156</f>
        <v>99 0 00 00000</v>
      </c>
      <c r="E232" s="5"/>
      <c r="F232" s="24">
        <f>Лист2!G156</f>
        <v>0</v>
      </c>
      <c r="G232" s="24">
        <f>Лист2!H156</f>
        <v>261</v>
      </c>
      <c r="H232" s="24">
        <f>Лист2!I156</f>
        <v>261</v>
      </c>
    </row>
    <row r="233" spans="1:8" ht="36.75" customHeight="1">
      <c r="A233" s="45" t="str">
        <f>Лист2!A157</f>
        <v>Расходы на выполнение других обязательств государства</v>
      </c>
      <c r="B233" s="5" t="str">
        <f>Лист2!C157</f>
        <v>07</v>
      </c>
      <c r="C233" s="5" t="str">
        <f>Лист2!D157</f>
        <v>09</v>
      </c>
      <c r="D233" s="5" t="str">
        <f>Лист2!E157</f>
        <v>99 9 00 00000</v>
      </c>
      <c r="E233" s="5"/>
      <c r="F233" s="24">
        <f>Лист2!G157</f>
        <v>0</v>
      </c>
      <c r="G233" s="24">
        <f>Лист2!H157</f>
        <v>261</v>
      </c>
      <c r="H233" s="24">
        <f>Лист2!I157</f>
        <v>261</v>
      </c>
    </row>
    <row r="234" spans="1:8" ht="25.5" customHeight="1">
      <c r="A234" s="45" t="str">
        <f>Лист2!A158</f>
        <v>Прочие выплаты по обязательствам государства</v>
      </c>
      <c r="B234" s="5" t="str">
        <f>Лист2!C158</f>
        <v>07</v>
      </c>
      <c r="C234" s="5" t="str">
        <f>Лист2!D158</f>
        <v>09</v>
      </c>
      <c r="D234" s="5" t="str">
        <f>Лист2!E158</f>
        <v>99 9 00 14710</v>
      </c>
      <c r="E234" s="5"/>
      <c r="F234" s="24">
        <f>Лист2!G158</f>
        <v>0</v>
      </c>
      <c r="G234" s="24">
        <f>Лист2!H158</f>
        <v>261</v>
      </c>
      <c r="H234" s="24">
        <f>Лист2!I158</f>
        <v>261</v>
      </c>
    </row>
    <row r="235" spans="1:8" ht="36.75" customHeight="1">
      <c r="A235" s="45" t="str">
        <f>Лист2!A159</f>
        <v>Закупка товаров, работ и услуг для обеспечения государственных (муниципальных) нужд</v>
      </c>
      <c r="B235" s="5" t="str">
        <f>Лист2!C159</f>
        <v>07</v>
      </c>
      <c r="C235" s="5" t="str">
        <f>Лист2!D159</f>
        <v>09</v>
      </c>
      <c r="D235" s="5" t="str">
        <f>Лист2!E159</f>
        <v>99 9 00 14710</v>
      </c>
      <c r="E235" s="5">
        <f>Лист2!F159</f>
        <v>200</v>
      </c>
      <c r="F235" s="24">
        <f>Лист2!G159</f>
        <v>0</v>
      </c>
      <c r="G235" s="24">
        <f>Лист2!H159</f>
        <v>261</v>
      </c>
      <c r="H235" s="24">
        <f>Лист2!I159</f>
        <v>261</v>
      </c>
    </row>
    <row r="236" spans="1:8" ht="23.25" customHeight="1">
      <c r="A236" s="41" t="s">
        <v>76</v>
      </c>
      <c r="B236" s="5" t="s">
        <v>20</v>
      </c>
      <c r="C236" s="5"/>
      <c r="D236" s="3"/>
      <c r="E236" s="5"/>
      <c r="F236" s="8">
        <f>F237+F253</f>
        <v>42973.1</v>
      </c>
      <c r="G236" s="8">
        <f>G237+G253</f>
        <v>43773.1</v>
      </c>
      <c r="H236" s="8">
        <f>H237+H253</f>
        <v>44673.1</v>
      </c>
    </row>
    <row r="237" spans="1:8" ht="17.25" customHeight="1">
      <c r="A237" s="41" t="s">
        <v>45</v>
      </c>
      <c r="B237" s="5" t="s">
        <v>20</v>
      </c>
      <c r="C237" s="5" t="s">
        <v>13</v>
      </c>
      <c r="D237" s="3"/>
      <c r="E237" s="5"/>
      <c r="F237" s="8">
        <f>F238+F249+F246</f>
        <v>33649.1</v>
      </c>
      <c r="G237" s="8">
        <f t="shared" ref="G237:H237" si="38">G238+G249+G246</f>
        <v>34449.1</v>
      </c>
      <c r="H237" s="8">
        <f t="shared" si="38"/>
        <v>35349.1</v>
      </c>
    </row>
    <row r="238" spans="1:8" ht="44.25" customHeight="1">
      <c r="A238" s="41" t="str">
        <f>Лист2!A51</f>
        <v>Расходы на обеспечение деятельности (оказание услуг) подведомственных учреждений</v>
      </c>
      <c r="B238" s="5" t="str">
        <f>Лист2!C51</f>
        <v>08</v>
      </c>
      <c r="C238" s="5" t="str">
        <f>Лист2!D51</f>
        <v>01</v>
      </c>
      <c r="D238" s="5" t="str">
        <f>Лист2!E51</f>
        <v>02 0 00 00000</v>
      </c>
      <c r="E238" s="5"/>
      <c r="F238" s="24">
        <f>Лист2!G51</f>
        <v>28839.1</v>
      </c>
      <c r="G238" s="24">
        <f>Лист2!H51</f>
        <v>29639.1</v>
      </c>
      <c r="H238" s="24">
        <f>Лист2!I51</f>
        <v>30539.1</v>
      </c>
    </row>
    <row r="239" spans="1:8" ht="47.25">
      <c r="A239" s="41" t="str">
        <f>Лист2!A52</f>
        <v>Расходы на обеспечение деятельности (оказание услуг) подведомственных учреждений в сфере культуры</v>
      </c>
      <c r="B239" s="5" t="str">
        <f>Лист2!C52</f>
        <v>08</v>
      </c>
      <c r="C239" s="5" t="str">
        <f>Лист2!D52</f>
        <v>01</v>
      </c>
      <c r="D239" s="5" t="str">
        <f>Лист2!E52</f>
        <v>02 2 00 00000</v>
      </c>
      <c r="E239" s="5"/>
      <c r="F239" s="24">
        <f>Лист2!G52+F244</f>
        <v>28839.1</v>
      </c>
      <c r="G239" s="24">
        <f>Лист2!H52</f>
        <v>29639.1</v>
      </c>
      <c r="H239" s="24">
        <f>Лист2!I52</f>
        <v>30539.1</v>
      </c>
    </row>
    <row r="240" spans="1:8" ht="21" customHeight="1">
      <c r="A240" s="41" t="str">
        <f>Лист2!A53</f>
        <v>Учреждения культуры</v>
      </c>
      <c r="B240" s="5" t="str">
        <f>Лист2!C53</f>
        <v>08</v>
      </c>
      <c r="C240" s="5" t="str">
        <f>Лист2!D53</f>
        <v>01</v>
      </c>
      <c r="D240" s="5" t="str">
        <f>Лист2!E53</f>
        <v>02 2 00 10530</v>
      </c>
      <c r="E240" s="5"/>
      <c r="F240" s="24">
        <f>Лист2!G53</f>
        <v>28839.1</v>
      </c>
      <c r="G240" s="24">
        <f>Лист2!H53</f>
        <v>29639.1</v>
      </c>
      <c r="H240" s="24">
        <f>Лист2!I53</f>
        <v>30539.1</v>
      </c>
    </row>
    <row r="241" spans="1:8" ht="87.75" customHeight="1">
      <c r="A241" s="41" t="str">
        <f>Лист2!A54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1" s="5" t="str">
        <f>Лист2!C54</f>
        <v>08</v>
      </c>
      <c r="C241" s="5" t="str">
        <f>Лист2!D54</f>
        <v>01</v>
      </c>
      <c r="D241" s="5" t="str">
        <f>Лист2!E54</f>
        <v>02 2 00 10530</v>
      </c>
      <c r="E241" s="5">
        <f>Лист2!F54</f>
        <v>100</v>
      </c>
      <c r="F241" s="24">
        <f>Лист2!G54</f>
        <v>25232.6</v>
      </c>
      <c r="G241" s="24">
        <f>Лист2!H54</f>
        <v>26032.6</v>
      </c>
      <c r="H241" s="24">
        <f>Лист2!I54</f>
        <v>26932.6</v>
      </c>
    </row>
    <row r="242" spans="1:8" ht="37.5" customHeight="1">
      <c r="A242" s="41" t="str">
        <f>Лист2!A55</f>
        <v>Закупка товаров, работ и услуг для обеспечения государственных (муниципальных) нужд</v>
      </c>
      <c r="B242" s="5" t="str">
        <f>Лист2!C55</f>
        <v>08</v>
      </c>
      <c r="C242" s="5" t="str">
        <f>Лист2!D55</f>
        <v>01</v>
      </c>
      <c r="D242" s="5" t="str">
        <f>Лист2!E55</f>
        <v>02 2 00 10530</v>
      </c>
      <c r="E242" s="5">
        <f>Лист2!F55</f>
        <v>200</v>
      </c>
      <c r="F242" s="24">
        <f>Лист2!G55</f>
        <v>3520.2</v>
      </c>
      <c r="G242" s="24">
        <f>Лист2!H55</f>
        <v>3520.2</v>
      </c>
      <c r="H242" s="24">
        <f>Лист2!I55</f>
        <v>3520.2</v>
      </c>
    </row>
    <row r="243" spans="1:8" ht="21" customHeight="1">
      <c r="A243" s="41" t="str">
        <f>Лист2!A56</f>
        <v>Уплата налогов, сборов и иных платежей</v>
      </c>
      <c r="B243" s="5" t="str">
        <f>Лист2!C56</f>
        <v>08</v>
      </c>
      <c r="C243" s="5" t="str">
        <f>Лист2!D56</f>
        <v>01</v>
      </c>
      <c r="D243" s="5" t="str">
        <f>Лист2!E56</f>
        <v>02 2 00 10530</v>
      </c>
      <c r="E243" s="5">
        <f>Лист2!F56</f>
        <v>850</v>
      </c>
      <c r="F243" s="24">
        <f>Лист2!G56</f>
        <v>86.3</v>
      </c>
      <c r="G243" s="24">
        <f>Лист2!H56</f>
        <v>86.3</v>
      </c>
      <c r="H243" s="24">
        <f>Лист2!I56</f>
        <v>86.3</v>
      </c>
    </row>
    <row r="244" spans="1:8" ht="52.5" customHeight="1">
      <c r="A244" s="41" t="str">
        <f>Лист2!A57</f>
        <v>Субсидия на софинансирование части расходов местных бюджетов по оплате труда работников муниципальных учреждений</v>
      </c>
      <c r="B244" s="5" t="str">
        <f>Лист2!C57</f>
        <v>08</v>
      </c>
      <c r="C244" s="5" t="str">
        <f>Лист2!D57</f>
        <v>01</v>
      </c>
      <c r="D244" s="5" t="str">
        <f>Лист2!E57</f>
        <v>02 2 00 S0430</v>
      </c>
      <c r="E244" s="5"/>
      <c r="F244" s="24">
        <f>Лист2!G57</f>
        <v>0</v>
      </c>
      <c r="G244" s="24">
        <f>Лист2!H57</f>
        <v>0</v>
      </c>
      <c r="H244" s="24">
        <f>Лист2!I57</f>
        <v>0</v>
      </c>
    </row>
    <row r="245" spans="1:8" ht="91.5" customHeight="1">
      <c r="A245" s="41" t="str">
        <f>Лист2!A58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5" s="5" t="str">
        <f>Лист2!C58</f>
        <v>08</v>
      </c>
      <c r="C245" s="5" t="str">
        <f>Лист2!D58</f>
        <v>01</v>
      </c>
      <c r="D245" s="5" t="str">
        <f>Лист2!E58</f>
        <v>02 2 00 S0430</v>
      </c>
      <c r="E245" s="5">
        <f>Лист2!F58</f>
        <v>100</v>
      </c>
      <c r="F245" s="24">
        <f>Лист2!G58</f>
        <v>0</v>
      </c>
      <c r="G245" s="24">
        <f>Лист2!H58</f>
        <v>0</v>
      </c>
      <c r="H245" s="24">
        <f>Лист2!I58</f>
        <v>0</v>
      </c>
    </row>
    <row r="246" spans="1:8" ht="53.25" customHeight="1">
      <c r="A246" s="41" t="str">
        <f>Лист2!A59</f>
        <v>Муниципальная программа "Развитие культуры Волчихинского района Алтайского края " на 2021-2026 годы</v>
      </c>
      <c r="B246" s="5" t="str">
        <f>Лист2!C59</f>
        <v>08</v>
      </c>
      <c r="C246" s="5" t="str">
        <f>Лист2!D59</f>
        <v>01</v>
      </c>
      <c r="D246" s="5" t="str">
        <f>Лист2!E59</f>
        <v>44 0 00 00000</v>
      </c>
      <c r="E246" s="5"/>
      <c r="F246" s="24">
        <f>Лист2!G59</f>
        <v>10</v>
      </c>
      <c r="G246" s="24">
        <f>Лист2!H59</f>
        <v>10</v>
      </c>
      <c r="H246" s="24">
        <f>Лист2!I59</f>
        <v>10</v>
      </c>
    </row>
    <row r="247" spans="1:8" ht="36.75" customHeight="1">
      <c r="A247" s="41" t="str">
        <f>Лист2!A60</f>
        <v>Расходы на реализацию мероприятий муниципальных программ</v>
      </c>
      <c r="B247" s="5" t="str">
        <f>Лист2!C60</f>
        <v>08</v>
      </c>
      <c r="C247" s="5" t="str">
        <f>Лист2!D60</f>
        <v>01</v>
      </c>
      <c r="D247" s="5" t="str">
        <f>Лист2!E60</f>
        <v>44 0 00 60990</v>
      </c>
      <c r="E247" s="5"/>
      <c r="F247" s="24">
        <f>Лист2!G60</f>
        <v>10</v>
      </c>
      <c r="G247" s="24">
        <f>Лист2!H60</f>
        <v>10</v>
      </c>
      <c r="H247" s="24">
        <f>Лист2!I60</f>
        <v>10</v>
      </c>
    </row>
    <row r="248" spans="1:8" ht="41.25" customHeight="1">
      <c r="A248" s="41" t="str">
        <f>Лист2!A61</f>
        <v>Закупка товаров, работ и услуг для обеспечения государственных (муниципальных) нужд</v>
      </c>
      <c r="B248" s="5" t="str">
        <f>Лист2!C61</f>
        <v>08</v>
      </c>
      <c r="C248" s="5" t="str">
        <f>Лист2!D61</f>
        <v>01</v>
      </c>
      <c r="D248" s="5" t="str">
        <f>Лист2!E61</f>
        <v>44 0 00 60990</v>
      </c>
      <c r="E248" s="5">
        <f>Лист2!F61</f>
        <v>200</v>
      </c>
      <c r="F248" s="24">
        <f>Лист2!G61</f>
        <v>10</v>
      </c>
      <c r="G248" s="24">
        <f>Лист2!H61</f>
        <v>10</v>
      </c>
      <c r="H248" s="24">
        <f>Лист2!I61</f>
        <v>10</v>
      </c>
    </row>
    <row r="249" spans="1:8" ht="46.5" customHeight="1">
      <c r="A249" s="41" t="str">
        <f>Лист2!A226</f>
        <v xml:space="preserve">Межбюджетные трансферты общего характера бюджетам субъектов Российской Федерации и муниципальных образований </v>
      </c>
      <c r="B249" s="5" t="str">
        <f>Лист2!C226</f>
        <v>08</v>
      </c>
      <c r="C249" s="5" t="str">
        <f>Лист2!D226</f>
        <v>01</v>
      </c>
      <c r="D249" s="5" t="str">
        <f>Лист2!E226</f>
        <v>98 0 00 00000</v>
      </c>
      <c r="E249" s="5"/>
      <c r="F249" s="24">
        <f>Лист2!G226</f>
        <v>4800</v>
      </c>
      <c r="G249" s="24">
        <f>Лист2!H226</f>
        <v>4800</v>
      </c>
      <c r="H249" s="24">
        <f>Лист2!I226</f>
        <v>4800</v>
      </c>
    </row>
    <row r="250" spans="1:8" ht="36.75" customHeight="1">
      <c r="A250" s="41" t="str">
        <f>Лист2!A227</f>
        <v>Прочие межбюджетные трансферты общего характера</v>
      </c>
      <c r="B250" s="5" t="str">
        <f>Лист2!C227</f>
        <v>08</v>
      </c>
      <c r="C250" s="5" t="str">
        <f>Лист2!D227</f>
        <v>01</v>
      </c>
      <c r="D250" s="5" t="str">
        <f>Лист2!E227</f>
        <v>98 5 00 00000</v>
      </c>
      <c r="E250" s="5"/>
      <c r="F250" s="24">
        <f>Лист2!G227</f>
        <v>4800</v>
      </c>
      <c r="G250" s="24">
        <f>Лист2!H227</f>
        <v>4800</v>
      </c>
      <c r="H250" s="24">
        <f>Лист2!I227</f>
        <v>4800</v>
      </c>
    </row>
    <row r="251" spans="1:8" ht="111.75" customHeight="1">
      <c r="A251" s="43" t="s">
        <v>87</v>
      </c>
      <c r="B251" s="5" t="str">
        <f>Лист2!C228</f>
        <v>08</v>
      </c>
      <c r="C251" s="5" t="str">
        <f>Лист2!D228</f>
        <v>01</v>
      </c>
      <c r="D251" s="5" t="str">
        <f>Лист2!E228</f>
        <v>98 5 00 60510</v>
      </c>
      <c r="E251" s="5"/>
      <c r="F251" s="24">
        <f>Лист2!G228</f>
        <v>4800</v>
      </c>
      <c r="G251" s="24">
        <f>Лист2!H228</f>
        <v>4800</v>
      </c>
      <c r="H251" s="24">
        <f>Лист2!I228</f>
        <v>4800</v>
      </c>
    </row>
    <row r="252" spans="1:8" ht="18.75" customHeight="1">
      <c r="A252" s="43" t="s">
        <v>67</v>
      </c>
      <c r="B252" s="5" t="str">
        <f>Лист2!C229</f>
        <v>08</v>
      </c>
      <c r="C252" s="5" t="str">
        <f>Лист2!D229</f>
        <v>01</v>
      </c>
      <c r="D252" s="5" t="str">
        <f>Лист2!E229</f>
        <v>98 5 00 60510</v>
      </c>
      <c r="E252" s="5">
        <f>Лист2!F229</f>
        <v>540</v>
      </c>
      <c r="F252" s="24">
        <f>Лист2!G229</f>
        <v>4800</v>
      </c>
      <c r="G252" s="24">
        <f>Лист2!H229</f>
        <v>4800</v>
      </c>
      <c r="H252" s="24">
        <f>Лист2!I229</f>
        <v>4800</v>
      </c>
    </row>
    <row r="253" spans="1:8" ht="31.5">
      <c r="A253" s="41" t="s">
        <v>78</v>
      </c>
      <c r="B253" s="5" t="s">
        <v>20</v>
      </c>
      <c r="C253" s="5" t="s">
        <v>16</v>
      </c>
      <c r="D253" s="5"/>
      <c r="E253" s="5"/>
      <c r="F253" s="8">
        <f>F254+F259+F268</f>
        <v>9324</v>
      </c>
      <c r="G253" s="8">
        <f t="shared" ref="G253:H253" si="39">G254+G259+G268</f>
        <v>9324</v>
      </c>
      <c r="H253" s="8">
        <f t="shared" si="39"/>
        <v>9324</v>
      </c>
    </row>
    <row r="254" spans="1:8" ht="49.5" customHeight="1">
      <c r="A254" s="41" t="str">
        <f>Лист2!A63</f>
        <v>Руководство и управление в сфере установленных функций органов государственной власти субъектов Российской Федерации</v>
      </c>
      <c r="B254" s="5" t="str">
        <f>Лист2!C63</f>
        <v>08</v>
      </c>
      <c r="C254" s="5" t="str">
        <f>Лист2!D63</f>
        <v>04</v>
      </c>
      <c r="D254" s="5" t="str">
        <f>Лист2!E63</f>
        <v>01 0 00 00000</v>
      </c>
      <c r="E254" s="5"/>
      <c r="F254" s="24">
        <f>Лист2!G63</f>
        <v>761</v>
      </c>
      <c r="G254" s="24">
        <f>Лист2!H63</f>
        <v>761</v>
      </c>
      <c r="H254" s="24">
        <f>Лист2!I63</f>
        <v>761</v>
      </c>
    </row>
    <row r="255" spans="1:8" ht="31.5">
      <c r="A255" s="41" t="str">
        <f>Лист2!A64</f>
        <v>Расходы на обеспечение деятельности органов местного самоуправления</v>
      </c>
      <c r="B255" s="5" t="str">
        <f>Лист2!C64</f>
        <v>08</v>
      </c>
      <c r="C255" s="5" t="str">
        <f>Лист2!D64</f>
        <v>04</v>
      </c>
      <c r="D255" s="5" t="str">
        <f>Лист2!E64</f>
        <v>01 2 00 00000</v>
      </c>
      <c r="E255" s="5"/>
      <c r="F255" s="24">
        <f>Лист2!G64</f>
        <v>761</v>
      </c>
      <c r="G255" s="24">
        <f>Лист2!H64</f>
        <v>761</v>
      </c>
      <c r="H255" s="24">
        <f>Лист2!I64</f>
        <v>761</v>
      </c>
    </row>
    <row r="256" spans="1:8" ht="31.5" customHeight="1">
      <c r="A256" s="41" t="str">
        <f>Лист2!A65</f>
        <v>Центральный аппарат органов местного самоуправления</v>
      </c>
      <c r="B256" s="5" t="str">
        <f>Лист2!C65</f>
        <v>08</v>
      </c>
      <c r="C256" s="5" t="str">
        <f>Лист2!D65</f>
        <v>04</v>
      </c>
      <c r="D256" s="5" t="str">
        <f>Лист2!E65</f>
        <v>01 2 00 10110</v>
      </c>
      <c r="E256" s="5"/>
      <c r="F256" s="24">
        <f>Лист2!G65</f>
        <v>761</v>
      </c>
      <c r="G256" s="24">
        <f>Лист2!H65</f>
        <v>761</v>
      </c>
      <c r="H256" s="24">
        <f>Лист2!I65</f>
        <v>761</v>
      </c>
    </row>
    <row r="257" spans="1:8" ht="84" customHeight="1">
      <c r="A257" s="41" t="str">
        <f>Лист2!A66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7" s="5" t="str">
        <f>Лист2!C66</f>
        <v>08</v>
      </c>
      <c r="C257" s="5" t="str">
        <f>Лист2!D66</f>
        <v>04</v>
      </c>
      <c r="D257" s="5" t="str">
        <f>Лист2!E66</f>
        <v>01 2 00 10110</v>
      </c>
      <c r="E257" s="5">
        <f>Лист2!F66</f>
        <v>100</v>
      </c>
      <c r="F257" s="24">
        <f>Лист2!G66</f>
        <v>761</v>
      </c>
      <c r="G257" s="24">
        <f>Лист2!H66</f>
        <v>761</v>
      </c>
      <c r="H257" s="24">
        <f>Лист2!I66</f>
        <v>761</v>
      </c>
    </row>
    <row r="258" spans="1:8" ht="33.75" customHeight="1">
      <c r="A258" s="41" t="str">
        <f>Лист2!A67</f>
        <v>Закупка товаров, работ и услуг для обеспечения государственных (муниципальных) нужд</v>
      </c>
      <c r="B258" s="5" t="str">
        <f>Лист2!C67</f>
        <v>08</v>
      </c>
      <c r="C258" s="5" t="str">
        <f>Лист2!D67</f>
        <v>04</v>
      </c>
      <c r="D258" s="5" t="str">
        <f>Лист2!E67</f>
        <v>01 2 00 10110</v>
      </c>
      <c r="E258" s="5">
        <f>Лист2!F67</f>
        <v>200</v>
      </c>
      <c r="F258" s="24">
        <f>Лист2!G67</f>
        <v>0</v>
      </c>
      <c r="G258" s="24">
        <f>Лист2!H67</f>
        <v>0</v>
      </c>
      <c r="H258" s="24">
        <f>Лист2!I67</f>
        <v>0</v>
      </c>
    </row>
    <row r="259" spans="1:8" ht="33.75" customHeight="1">
      <c r="A259" s="41" t="str">
        <f>Лист2!A68</f>
        <v>Расходы на обеспечение деятельности (оказание услуг) подведомственных учреждений</v>
      </c>
      <c r="B259" s="5" t="str">
        <f>Лист2!C68</f>
        <v>08</v>
      </c>
      <c r="C259" s="5" t="str">
        <f>Лист2!D68</f>
        <v>04</v>
      </c>
      <c r="D259" s="5" t="str">
        <f>Лист2!E68</f>
        <v>02 0 00 00000</v>
      </c>
      <c r="E259" s="5"/>
      <c r="F259" s="24">
        <f>F260</f>
        <v>8533</v>
      </c>
      <c r="G259" s="24">
        <f t="shared" ref="G259:H259" si="40">G260</f>
        <v>8533</v>
      </c>
      <c r="H259" s="24">
        <f t="shared" si="40"/>
        <v>8533</v>
      </c>
    </row>
    <row r="260" spans="1:8" ht="45" customHeight="1">
      <c r="A260" s="41" t="str">
        <f>Лист2!A69</f>
        <v>Расходы на обеспечение деятельности (оказание услуг) иных подведомственных учреждений</v>
      </c>
      <c r="B260" s="5" t="str">
        <f>Лист2!C69</f>
        <v>08</v>
      </c>
      <c r="C260" s="5" t="str">
        <f>Лист2!D69</f>
        <v>04</v>
      </c>
      <c r="D260" s="5" t="str">
        <f>Лист2!E69</f>
        <v>02 5 00 00000</v>
      </c>
      <c r="E260" s="5"/>
      <c r="F260" s="24">
        <f>F261+F264</f>
        <v>8533</v>
      </c>
      <c r="G260" s="24">
        <f t="shared" ref="G260:H260" si="41">G261+G264</f>
        <v>8533</v>
      </c>
      <c r="H260" s="24">
        <f t="shared" si="41"/>
        <v>8533</v>
      </c>
    </row>
    <row r="261" spans="1:8" ht="36" customHeight="1">
      <c r="A261" s="41" t="str">
        <f>Лист2!A70</f>
        <v>Учреждения по обеспечению хозяйственного обслуживания</v>
      </c>
      <c r="B261" s="5" t="str">
        <f>Лист2!C70</f>
        <v>08</v>
      </c>
      <c r="C261" s="5" t="str">
        <f>Лист2!D70</f>
        <v>04</v>
      </c>
      <c r="D261" s="5" t="str">
        <f>Лист2!E70</f>
        <v>02 5 00 10810</v>
      </c>
      <c r="E261" s="5"/>
      <c r="F261" s="24">
        <f>Лист2!G70</f>
        <v>5873.9</v>
      </c>
      <c r="G261" s="24">
        <f>Лист2!H70</f>
        <v>5873.9</v>
      </c>
      <c r="H261" s="24">
        <f>Лист2!I70</f>
        <v>5873.9</v>
      </c>
    </row>
    <row r="262" spans="1:8" ht="90" customHeight="1">
      <c r="A262" s="41" t="str">
        <f>Лист2!A71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2" s="5" t="str">
        <f>Лист2!C71</f>
        <v>08</v>
      </c>
      <c r="C262" s="5" t="str">
        <f>Лист2!D71</f>
        <v>04</v>
      </c>
      <c r="D262" s="5" t="str">
        <f>Лист2!E71</f>
        <v>02 5 00 10810</v>
      </c>
      <c r="E262" s="5">
        <f>Лист2!F71</f>
        <v>100</v>
      </c>
      <c r="F262" s="24">
        <f>Лист2!G71</f>
        <v>5591.5</v>
      </c>
      <c r="G262" s="24">
        <f>Лист2!H71</f>
        <v>5591.5</v>
      </c>
      <c r="H262" s="24">
        <f>Лист2!I71</f>
        <v>5591.5</v>
      </c>
    </row>
    <row r="263" spans="1:8" ht="36" customHeight="1">
      <c r="A263" s="41" t="str">
        <f>Лист2!A72</f>
        <v>Закупка товаров, работ и услуг для обеспечения государственных (муниципальных) нужд</v>
      </c>
      <c r="B263" s="5" t="str">
        <f>Лист2!C72</f>
        <v>08</v>
      </c>
      <c r="C263" s="5" t="str">
        <f>Лист2!D72</f>
        <v>04</v>
      </c>
      <c r="D263" s="5" t="str">
        <f>Лист2!E72</f>
        <v>02 5 00 10810</v>
      </c>
      <c r="E263" s="5">
        <f>Лист2!F72</f>
        <v>200</v>
      </c>
      <c r="F263" s="24">
        <f>Лист2!G72</f>
        <v>273.39999999999998</v>
      </c>
      <c r="G263" s="24">
        <f>Лист2!H72</f>
        <v>273.39999999999998</v>
      </c>
      <c r="H263" s="24">
        <f>Лист2!I72</f>
        <v>273.39999999999998</v>
      </c>
    </row>
    <row r="264" spans="1:8" ht="97.5" customHeight="1">
      <c r="A264" s="41" t="str">
        <f>Лист2!A74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64" s="5" t="str">
        <f>Лист2!C74</f>
        <v>08</v>
      </c>
      <c r="C264" s="5" t="str">
        <f>Лист2!D74</f>
        <v>04</v>
      </c>
      <c r="D264" s="5" t="str">
        <f>Лист2!E74</f>
        <v>02 5 00 10820</v>
      </c>
      <c r="E264" s="5"/>
      <c r="F264" s="24">
        <f>Лист2!G74</f>
        <v>2659.1000000000004</v>
      </c>
      <c r="G264" s="24">
        <f>Лист2!H74</f>
        <v>2659.1000000000004</v>
      </c>
      <c r="H264" s="24">
        <f>Лист2!I74</f>
        <v>2659.1000000000004</v>
      </c>
    </row>
    <row r="265" spans="1:8" ht="78.75" customHeight="1">
      <c r="A265" s="41" t="str">
        <f>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5" s="5" t="str">
        <f>Лист2!C75</f>
        <v>08</v>
      </c>
      <c r="C265" s="5" t="str">
        <f>Лист2!D75</f>
        <v>04</v>
      </c>
      <c r="D265" s="5" t="str">
        <f>Лист2!E75</f>
        <v>02 5 00 10820</v>
      </c>
      <c r="E265" s="5">
        <f>Лист2!F75</f>
        <v>100</v>
      </c>
      <c r="F265" s="24">
        <f>Лист2!G75</f>
        <v>2125.9</v>
      </c>
      <c r="G265" s="24">
        <f>Лист2!H75</f>
        <v>2125.9</v>
      </c>
      <c r="H265" s="24">
        <f>Лист2!I75</f>
        <v>2125.9</v>
      </c>
    </row>
    <row r="266" spans="1:8" ht="33" customHeight="1">
      <c r="A266" s="41" t="str">
        <f>Лист2!A76</f>
        <v>Закупка товаров, работ и услуг для обеспечения государственных (муниципальных) нужд</v>
      </c>
      <c r="B266" s="5" t="str">
        <f>Лист2!C76</f>
        <v>08</v>
      </c>
      <c r="C266" s="5" t="str">
        <f>Лист2!D76</f>
        <v>04</v>
      </c>
      <c r="D266" s="5" t="str">
        <f>Лист2!E76</f>
        <v>02 5 00 10820</v>
      </c>
      <c r="E266" s="5">
        <f>Лист2!F76</f>
        <v>200</v>
      </c>
      <c r="F266" s="24">
        <f>Лист2!G76</f>
        <v>533.20000000000005</v>
      </c>
      <c r="G266" s="24">
        <f>Лист2!H76</f>
        <v>533.20000000000005</v>
      </c>
      <c r="H266" s="24">
        <f>Лист2!I76</f>
        <v>533.20000000000005</v>
      </c>
    </row>
    <row r="267" spans="1:8" ht="20.25" customHeight="1">
      <c r="A267" s="41" t="str">
        <f>Лист2!A77</f>
        <v>Уплата налогов, сборов и иных платежей</v>
      </c>
      <c r="B267" s="5" t="str">
        <f>Лист2!C77</f>
        <v>08</v>
      </c>
      <c r="C267" s="5" t="str">
        <f>Лист2!D77</f>
        <v>04</v>
      </c>
      <c r="D267" s="5" t="str">
        <f>Лист2!E77</f>
        <v>02 5 00 10820</v>
      </c>
      <c r="E267" s="5">
        <f>Лист2!F77</f>
        <v>850</v>
      </c>
      <c r="F267" s="24">
        <f>Лист2!G77</f>
        <v>0</v>
      </c>
      <c r="G267" s="24">
        <f>Лист2!H77</f>
        <v>0</v>
      </c>
      <c r="H267" s="24">
        <f>Лист2!I77</f>
        <v>0</v>
      </c>
    </row>
    <row r="268" spans="1:8" ht="62.25" customHeight="1">
      <c r="A268" s="45" t="str">
        <f>Лист2!A231</f>
        <v xml:space="preserve">Межбюджетные трансферты общего характера бюджетам субъектов Российской Федерации и муниципальных образований </v>
      </c>
      <c r="B268" s="5" t="str">
        <f>Лист2!C231</f>
        <v>08</v>
      </c>
      <c r="C268" s="5" t="str">
        <f>Лист2!D231</f>
        <v>04</v>
      </c>
      <c r="D268" s="5" t="str">
        <f>Лист2!E231</f>
        <v>98 0 00 00000</v>
      </c>
      <c r="E268" s="5"/>
      <c r="F268" s="24">
        <f>Лист2!G231</f>
        <v>30</v>
      </c>
      <c r="G268" s="24">
        <f>Лист2!H231</f>
        <v>30</v>
      </c>
      <c r="H268" s="24">
        <f>Лист2!I231</f>
        <v>30</v>
      </c>
    </row>
    <row r="269" spans="1:8" ht="36.75" customHeight="1">
      <c r="A269" s="45" t="str">
        <f>Лист2!A232</f>
        <v>Прочие межбюджетные трансферты общего характера</v>
      </c>
      <c r="B269" s="5" t="str">
        <f>Лист2!C232</f>
        <v>08</v>
      </c>
      <c r="C269" s="5" t="str">
        <f>Лист2!D232</f>
        <v>04</v>
      </c>
      <c r="D269" s="5" t="str">
        <f>Лист2!E232</f>
        <v>98 5 00 00000</v>
      </c>
      <c r="E269" s="5"/>
      <c r="F269" s="24">
        <f>Лист2!G232</f>
        <v>30</v>
      </c>
      <c r="G269" s="24">
        <f>Лист2!H232</f>
        <v>30</v>
      </c>
      <c r="H269" s="24">
        <f>Лист2!I232</f>
        <v>30</v>
      </c>
    </row>
    <row r="270" spans="1:8" ht="109.5" customHeight="1">
      <c r="A270" s="45" t="str">
        <f>Лист2!A233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70" s="5" t="str">
        <f>Лист2!C233</f>
        <v>08</v>
      </c>
      <c r="C270" s="5" t="str">
        <f>Лист2!D233</f>
        <v>04</v>
      </c>
      <c r="D270" s="5" t="str">
        <f>Лист2!E233</f>
        <v>98 5 00 60510</v>
      </c>
      <c r="E270" s="5"/>
      <c r="F270" s="24">
        <f>Лист2!G233</f>
        <v>30</v>
      </c>
      <c r="G270" s="24">
        <f>Лист2!H233</f>
        <v>30</v>
      </c>
      <c r="H270" s="24">
        <f>Лист2!I233</f>
        <v>30</v>
      </c>
    </row>
    <row r="271" spans="1:8" ht="21" customHeight="1">
      <c r="A271" s="45" t="str">
        <f>Лист2!A234</f>
        <v>Иные межбюджетные трансферты</v>
      </c>
      <c r="B271" s="5" t="str">
        <f>Лист2!C234</f>
        <v>08</v>
      </c>
      <c r="C271" s="5" t="str">
        <f>Лист2!D234</f>
        <v>04</v>
      </c>
      <c r="D271" s="5" t="str">
        <f>Лист2!E234</f>
        <v>98 5 00 60510</v>
      </c>
      <c r="E271" s="5">
        <f>Лист2!F234</f>
        <v>540</v>
      </c>
      <c r="F271" s="24">
        <f>Лист2!G234</f>
        <v>30</v>
      </c>
      <c r="G271" s="24">
        <f>Лист2!H234</f>
        <v>30</v>
      </c>
      <c r="H271" s="24">
        <f>Лист2!I234</f>
        <v>30</v>
      </c>
    </row>
    <row r="272" spans="1:8">
      <c r="A272" s="41" t="s">
        <v>35</v>
      </c>
      <c r="B272" s="5">
        <v>10</v>
      </c>
      <c r="C272" s="5"/>
      <c r="D272" s="3"/>
      <c r="E272" s="5"/>
      <c r="F272" s="8">
        <f>F273+F292+F278</f>
        <v>22090</v>
      </c>
      <c r="G272" s="8">
        <f>G273+G292+G280</f>
        <v>20420</v>
      </c>
      <c r="H272" s="8">
        <f>H273+H292+H280</f>
        <v>20420</v>
      </c>
    </row>
    <row r="273" spans="1:8">
      <c r="A273" s="41" t="s">
        <v>10</v>
      </c>
      <c r="B273" s="5">
        <v>10</v>
      </c>
      <c r="C273" s="5" t="s">
        <v>13</v>
      </c>
      <c r="D273" s="3"/>
      <c r="E273" s="5"/>
      <c r="F273" s="8">
        <f>F276</f>
        <v>1030</v>
      </c>
      <c r="G273" s="8">
        <f>G276</f>
        <v>1030</v>
      </c>
      <c r="H273" s="8">
        <f>H276</f>
        <v>1030</v>
      </c>
    </row>
    <row r="274" spans="1:8" ht="22.5" customHeight="1">
      <c r="A274" s="41" t="str">
        <f>Лист2!A364</f>
        <v>Иные вопросы в отраслях социальной сферы</v>
      </c>
      <c r="B274" s="5">
        <f>Лист2!C364</f>
        <v>10</v>
      </c>
      <c r="C274" s="5" t="str">
        <f>Лист2!D364</f>
        <v>01</v>
      </c>
      <c r="D274" s="5" t="str">
        <f>Лист2!E364</f>
        <v>90 0 00 00000</v>
      </c>
      <c r="E274" s="5"/>
      <c r="F274" s="24">
        <f>Лист2!G364</f>
        <v>1030</v>
      </c>
      <c r="G274" s="24">
        <f>Лист2!H364</f>
        <v>1030</v>
      </c>
      <c r="H274" s="24">
        <f>Лист2!I364</f>
        <v>1030</v>
      </c>
    </row>
    <row r="275" spans="1:8" ht="22.5" customHeight="1">
      <c r="A275" s="41" t="str">
        <f>Лист2!A365</f>
        <v>Иные вопросы в сфере социальной политики</v>
      </c>
      <c r="B275" s="5">
        <f>Лист2!C365</f>
        <v>10</v>
      </c>
      <c r="C275" s="5" t="str">
        <f>Лист2!D365</f>
        <v>01</v>
      </c>
      <c r="D275" s="5" t="str">
        <f>Лист2!E365</f>
        <v>90 4 00 00000</v>
      </c>
      <c r="E275" s="5"/>
      <c r="F275" s="24">
        <f>Лист2!G365</f>
        <v>1030</v>
      </c>
      <c r="G275" s="24">
        <f>Лист2!H365</f>
        <v>1030</v>
      </c>
      <c r="H275" s="24">
        <f>Лист2!I365</f>
        <v>1030</v>
      </c>
    </row>
    <row r="276" spans="1:8">
      <c r="A276" s="43" t="s">
        <v>73</v>
      </c>
      <c r="B276" s="5">
        <v>10</v>
      </c>
      <c r="C276" s="5" t="s">
        <v>13</v>
      </c>
      <c r="D276" s="6" t="s">
        <v>123</v>
      </c>
      <c r="E276" s="3"/>
      <c r="F276" s="8">
        <f>F277</f>
        <v>1030</v>
      </c>
      <c r="G276" s="8">
        <f t="shared" ref="G276:H276" si="42">G277</f>
        <v>1030</v>
      </c>
      <c r="H276" s="8">
        <f t="shared" si="42"/>
        <v>1030</v>
      </c>
    </row>
    <row r="277" spans="1:8" ht="31.5">
      <c r="A277" s="41" t="s">
        <v>54</v>
      </c>
      <c r="B277" s="5">
        <v>10</v>
      </c>
      <c r="C277" s="5" t="s">
        <v>13</v>
      </c>
      <c r="D277" s="6" t="s">
        <v>123</v>
      </c>
      <c r="E277" s="3">
        <v>300</v>
      </c>
      <c r="F277" s="8">
        <f>Лист2!G367</f>
        <v>1030</v>
      </c>
      <c r="G277" s="8">
        <f>Лист2!H367</f>
        <v>1030</v>
      </c>
      <c r="H277" s="8">
        <f>Лист2!I367</f>
        <v>1030</v>
      </c>
    </row>
    <row r="278" spans="1:8" ht="24.75" customHeight="1">
      <c r="A278" s="41" t="str">
        <f>Лист2!A161</f>
        <v>Социальное обеспечение населения</v>
      </c>
      <c r="B278" s="5">
        <f>Лист2!C161</f>
        <v>10</v>
      </c>
      <c r="C278" s="5" t="str">
        <f>Лист2!D161</f>
        <v>03</v>
      </c>
      <c r="D278" s="5"/>
      <c r="E278" s="5"/>
      <c r="F278" s="24">
        <f>F279+F285+F288</f>
        <v>1670</v>
      </c>
      <c r="G278" s="24">
        <f>G279+G285+G288</f>
        <v>0</v>
      </c>
      <c r="H278" s="24">
        <f>H279+H285+H288</f>
        <v>0</v>
      </c>
    </row>
    <row r="279" spans="1:8" ht="58.5" customHeight="1">
      <c r="A279" s="41" t="str">
        <f>Лист2!A162</f>
        <v>Государственная программа Алтайского края "Обеспечение доступным и комфортным жильем населения Алтайского края"</v>
      </c>
      <c r="B279" s="5">
        <f>Лист2!C162</f>
        <v>10</v>
      </c>
      <c r="C279" s="5" t="str">
        <f>Лист2!D162</f>
        <v>03</v>
      </c>
      <c r="D279" s="5" t="str">
        <f>Лист2!E162</f>
        <v>14 0 00 00000</v>
      </c>
      <c r="E279" s="5"/>
      <c r="F279" s="24">
        <f>Лист2!G162</f>
        <v>261</v>
      </c>
      <c r="G279" s="24">
        <f>Лист2!H162</f>
        <v>0</v>
      </c>
      <c r="H279" s="24">
        <f>Лист2!I162</f>
        <v>0</v>
      </c>
    </row>
    <row r="280" spans="1:8" ht="74.25" customHeight="1">
      <c r="A280" s="41" t="str">
        <f>Лист2!A163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280" s="5">
        <f>Лист2!C163</f>
        <v>10</v>
      </c>
      <c r="C280" s="5" t="str">
        <f>Лист2!D163</f>
        <v>03</v>
      </c>
      <c r="D280" s="5" t="str">
        <f>Лист2!E163</f>
        <v>14 1 00 00000</v>
      </c>
      <c r="E280" s="5"/>
      <c r="F280" s="24">
        <f>Лист2!G163</f>
        <v>261</v>
      </c>
      <c r="G280" s="24">
        <f>Лист2!H163</f>
        <v>0</v>
      </c>
      <c r="H280" s="24">
        <f>Лист2!I163</f>
        <v>0</v>
      </c>
    </row>
    <row r="281" spans="1:8" ht="41.25" customHeight="1">
      <c r="A281" s="41" t="str">
        <f>Лист2!A164</f>
        <v>МП "Обеспечение жильем молодых семей в Волчихинском районе" на 2020-2025 годы</v>
      </c>
      <c r="B281" s="5">
        <f>Лист2!C164</f>
        <v>10</v>
      </c>
      <c r="C281" s="5" t="str">
        <f>Лист2!D164</f>
        <v>03</v>
      </c>
      <c r="D281" s="5" t="str">
        <f>Лист2!E164</f>
        <v>14 1 00 L4970</v>
      </c>
      <c r="E281" s="5"/>
      <c r="F281" s="24">
        <f>Лист2!G164</f>
        <v>261</v>
      </c>
      <c r="G281" s="24">
        <f>Лист2!H164</f>
        <v>0</v>
      </c>
      <c r="H281" s="24">
        <f>Лист2!I164</f>
        <v>0</v>
      </c>
    </row>
    <row r="282" spans="1:8" ht="33" customHeight="1">
      <c r="A282" s="41" t="str">
        <f>Лист2!A165</f>
        <v>Социальное обеспечение и иные выплаты населению</v>
      </c>
      <c r="B282" s="5">
        <f>Лист2!C165</f>
        <v>10</v>
      </c>
      <c r="C282" s="5" t="str">
        <f>Лист2!D165</f>
        <v>03</v>
      </c>
      <c r="D282" s="5" t="str">
        <f>Лист2!E165</f>
        <v>14 1 00 L4970</v>
      </c>
      <c r="E282" s="5">
        <f>Лист2!F165</f>
        <v>300</v>
      </c>
      <c r="F282" s="24">
        <f>Лист2!G165</f>
        <v>261</v>
      </c>
      <c r="G282" s="24">
        <f>Лист2!H165</f>
        <v>0</v>
      </c>
      <c r="H282" s="24">
        <f>Лист2!I165</f>
        <v>0</v>
      </c>
    </row>
    <row r="283" spans="1:8" ht="33" customHeight="1">
      <c r="A283" s="41" t="str">
        <f>Лист2!A166</f>
        <v>Субсидии на реализацию мероприятий по обеспечению жильем молодых семей</v>
      </c>
      <c r="B283" s="5">
        <f>Лист2!C166</f>
        <v>10</v>
      </c>
      <c r="C283" s="5" t="str">
        <f>Лист2!D166</f>
        <v>03</v>
      </c>
      <c r="D283" s="5" t="str">
        <f>Лист2!E166</f>
        <v>14 1 00 L4970</v>
      </c>
      <c r="E283" s="5"/>
      <c r="F283" s="24">
        <f>Лист2!G166</f>
        <v>0</v>
      </c>
      <c r="G283" s="24">
        <f>Лист2!H166</f>
        <v>0</v>
      </c>
      <c r="H283" s="24">
        <f>Лист2!I166</f>
        <v>0</v>
      </c>
    </row>
    <row r="284" spans="1:8" ht="33" customHeight="1">
      <c r="A284" s="41" t="str">
        <f>Лист2!A167</f>
        <v>Социальное обеспечение и иные выплаты населению</v>
      </c>
      <c r="B284" s="5">
        <f>Лист2!C167</f>
        <v>10</v>
      </c>
      <c r="C284" s="5" t="str">
        <f>Лист2!D167</f>
        <v>03</v>
      </c>
      <c r="D284" s="5" t="str">
        <f>Лист2!E167</f>
        <v>14 1 00 L4970</v>
      </c>
      <c r="E284" s="5">
        <f>Лист2!F167</f>
        <v>300</v>
      </c>
      <c r="F284" s="24">
        <f>Лист2!G167</f>
        <v>0</v>
      </c>
      <c r="G284" s="24">
        <f>Лист2!H167</f>
        <v>0</v>
      </c>
      <c r="H284" s="24">
        <f>Лист2!I167</f>
        <v>0</v>
      </c>
    </row>
    <row r="285" spans="1:8" ht="52.5" customHeight="1">
      <c r="A285" s="41" t="str">
        <f>Лист2!A369</f>
        <v>Государственная программа Алтайского края «Комплексное развитие сельских территорий Алтайского края»</v>
      </c>
      <c r="B285" s="5">
        <f>Лист2!C369</f>
        <v>10</v>
      </c>
      <c r="C285" s="5" t="str">
        <f>Лист2!D369</f>
        <v>03</v>
      </c>
      <c r="D285" s="5" t="str">
        <f>Лист2!E369</f>
        <v>52 0 00 00000</v>
      </c>
      <c r="E285" s="5"/>
      <c r="F285" s="24">
        <f>Лист2!G369</f>
        <v>0</v>
      </c>
      <c r="G285" s="24">
        <f>Лист2!H369</f>
        <v>0</v>
      </c>
      <c r="H285" s="24">
        <f>Лист2!I369</f>
        <v>0</v>
      </c>
    </row>
    <row r="286" spans="1:8" ht="57" customHeight="1">
      <c r="A286" s="41" t="str">
        <f>Лист2!A370</f>
        <v>Расходы на обеспечение комплексного развития сельских территорий (улучшение жилищных условий на сельских территориях)</v>
      </c>
      <c r="B286" s="5">
        <f>Лист2!C370</f>
        <v>10</v>
      </c>
      <c r="C286" s="5" t="str">
        <f>Лист2!D370</f>
        <v>03</v>
      </c>
      <c r="D286" s="5" t="str">
        <f>Лист2!E370</f>
        <v>52 0 00 S0630</v>
      </c>
      <c r="E286" s="5"/>
      <c r="F286" s="24">
        <f>Лист2!G370</f>
        <v>0</v>
      </c>
      <c r="G286" s="24">
        <f>Лист2!H370</f>
        <v>0</v>
      </c>
      <c r="H286" s="24">
        <f>Лист2!I370</f>
        <v>0</v>
      </c>
    </row>
    <row r="287" spans="1:8" ht="33" customHeight="1">
      <c r="A287" s="41" t="str">
        <f>Лист2!A371</f>
        <v>Социальное обеспечение и иные выплаты населению</v>
      </c>
      <c r="B287" s="5">
        <f>Лист2!C371</f>
        <v>10</v>
      </c>
      <c r="C287" s="5" t="str">
        <f>Лист2!D371</f>
        <v>03</v>
      </c>
      <c r="D287" s="5" t="str">
        <f>Лист2!E371</f>
        <v>52 0 00 S0630</v>
      </c>
      <c r="E287" s="5">
        <f>Лист2!F371</f>
        <v>300</v>
      </c>
      <c r="F287" s="24">
        <f>Лист2!G371</f>
        <v>0</v>
      </c>
      <c r="G287" s="24">
        <f>Лист2!H371</f>
        <v>0</v>
      </c>
      <c r="H287" s="24">
        <f>Лист2!I371</f>
        <v>0</v>
      </c>
    </row>
    <row r="288" spans="1:8" ht="21" customHeight="1">
      <c r="A288" s="41" t="str">
        <f>Лист2!A372</f>
        <v>Иные вопросы в отраслях социальной сферы</v>
      </c>
      <c r="B288" s="5">
        <f>Лист2!C372</f>
        <v>10</v>
      </c>
      <c r="C288" s="5" t="str">
        <f>Лист2!D372</f>
        <v>03</v>
      </c>
      <c r="D288" s="5" t="str">
        <f>Лист2!E372</f>
        <v>90 0 00 00000</v>
      </c>
      <c r="E288" s="5"/>
      <c r="F288" s="24">
        <f>Лист2!G372</f>
        <v>1409</v>
      </c>
      <c r="G288" s="24">
        <f>Лист2!H372</f>
        <v>0</v>
      </c>
      <c r="H288" s="24">
        <f>Лист2!I372</f>
        <v>0</v>
      </c>
    </row>
    <row r="289" spans="1:8" ht="26.25" customHeight="1">
      <c r="A289" s="41" t="str">
        <f>Лист2!A373</f>
        <v>Иные расходы в отраслях социальной сферы</v>
      </c>
      <c r="B289" s="5">
        <f>Лист2!C373</f>
        <v>10</v>
      </c>
      <c r="C289" s="5" t="str">
        <f>Лист2!D373</f>
        <v>03</v>
      </c>
      <c r="D289" s="5" t="str">
        <f>Лист2!E373</f>
        <v>90 9 00 00000</v>
      </c>
      <c r="E289" s="5"/>
      <c r="F289" s="24">
        <f>Лист2!G373</f>
        <v>1409</v>
      </c>
      <c r="G289" s="24">
        <f>Лист2!H373</f>
        <v>0</v>
      </c>
      <c r="H289" s="24">
        <f>Лист2!I373</f>
        <v>0</v>
      </c>
    </row>
    <row r="290" spans="1:8" ht="33" customHeight="1">
      <c r="A290" s="41" t="str">
        <f>Лист2!A374</f>
        <v>Компенсационные выплаты гражданам за коммунальные услуги, в том числе твердое топливо</v>
      </c>
      <c r="B290" s="5" t="str">
        <f>Лист2!C374</f>
        <v>10</v>
      </c>
      <c r="C290" s="5" t="str">
        <f>Лист2!D374</f>
        <v>03</v>
      </c>
      <c r="D290" s="5" t="str">
        <f>Лист2!E374</f>
        <v>90 9 00 16334</v>
      </c>
      <c r="E290" s="5"/>
      <c r="F290" s="24">
        <f>Лист2!G374</f>
        <v>1409</v>
      </c>
      <c r="G290" s="24">
        <f>Лист2!H374</f>
        <v>0</v>
      </c>
      <c r="H290" s="24">
        <f>Лист2!I374</f>
        <v>0</v>
      </c>
    </row>
    <row r="291" spans="1:8" ht="33" customHeight="1">
      <c r="A291" s="41" t="str">
        <f>Лист2!A375</f>
        <v>Социальное обеспечение и иные выплаты населению</v>
      </c>
      <c r="B291" s="5" t="str">
        <f>Лист2!C375</f>
        <v>10</v>
      </c>
      <c r="C291" s="5" t="str">
        <f>Лист2!D375</f>
        <v>03</v>
      </c>
      <c r="D291" s="5" t="str">
        <f>Лист2!E375</f>
        <v>90 9 00 16334</v>
      </c>
      <c r="E291" s="5">
        <f>Лист2!F375</f>
        <v>300</v>
      </c>
      <c r="F291" s="24">
        <f>Лист2!G375</f>
        <v>1409</v>
      </c>
      <c r="G291" s="24">
        <f>Лист2!H375</f>
        <v>0</v>
      </c>
      <c r="H291" s="24">
        <f>Лист2!I375</f>
        <v>0</v>
      </c>
    </row>
    <row r="292" spans="1:8">
      <c r="A292" s="41" t="s">
        <v>11</v>
      </c>
      <c r="B292" s="5">
        <v>10</v>
      </c>
      <c r="C292" s="5" t="s">
        <v>16</v>
      </c>
      <c r="D292" s="5"/>
      <c r="E292" s="5"/>
      <c r="F292" s="8">
        <f>F295+F297</f>
        <v>19390</v>
      </c>
      <c r="G292" s="8">
        <f t="shared" ref="G292:H292" si="43">G295+G297</f>
        <v>19390</v>
      </c>
      <c r="H292" s="8">
        <f t="shared" si="43"/>
        <v>19390</v>
      </c>
    </row>
    <row r="293" spans="1:8" ht="25.5" customHeight="1">
      <c r="A293" s="41" t="str">
        <f>Лист2!A169</f>
        <v>Иные вопросы в отраслях социальной сферы</v>
      </c>
      <c r="B293" s="5">
        <f>Лист2!C169</f>
        <v>10</v>
      </c>
      <c r="C293" s="5" t="str">
        <f>Лист2!D169</f>
        <v>04</v>
      </c>
      <c r="D293" s="5" t="str">
        <f>Лист2!E169</f>
        <v>90 0 00 00000</v>
      </c>
      <c r="E293" s="5"/>
      <c r="F293" s="24">
        <f>Лист2!G169</f>
        <v>19390</v>
      </c>
      <c r="G293" s="24">
        <f>Лист2!H169</f>
        <v>19390</v>
      </c>
      <c r="H293" s="24">
        <f>Лист2!I169</f>
        <v>19390</v>
      </c>
    </row>
    <row r="294" spans="1:8" ht="24.75" customHeight="1">
      <c r="A294" s="41" t="str">
        <f>Лист2!A170</f>
        <v>Иные вопросы в сфере социальной политики</v>
      </c>
      <c r="B294" s="5">
        <f>Лист2!C170</f>
        <v>10</v>
      </c>
      <c r="C294" s="5" t="str">
        <f>Лист2!D170</f>
        <v>04</v>
      </c>
      <c r="D294" s="5" t="str">
        <f>Лист2!E170</f>
        <v>90 4 00 00000</v>
      </c>
      <c r="E294" s="5"/>
      <c r="F294" s="24">
        <f>Лист2!G170</f>
        <v>19390</v>
      </c>
      <c r="G294" s="24">
        <f>Лист2!H170</f>
        <v>19390</v>
      </c>
      <c r="H294" s="24">
        <f>Лист2!I170</f>
        <v>19390</v>
      </c>
    </row>
    <row r="295" spans="1:8" ht="78.75" customHeight="1">
      <c r="A295" s="43" t="s">
        <v>71</v>
      </c>
      <c r="B295" s="5">
        <v>10</v>
      </c>
      <c r="C295" s="5" t="s">
        <v>16</v>
      </c>
      <c r="D295" s="6" t="s">
        <v>114</v>
      </c>
      <c r="E295" s="5"/>
      <c r="F295" s="8">
        <f>F296</f>
        <v>1725</v>
      </c>
      <c r="G295" s="8">
        <f t="shared" ref="G295:H295" si="44">G296</f>
        <v>1725</v>
      </c>
      <c r="H295" s="8">
        <f t="shared" si="44"/>
        <v>1725</v>
      </c>
    </row>
    <row r="296" spans="1:8" ht="31.5">
      <c r="A296" s="41" t="s">
        <v>54</v>
      </c>
      <c r="B296" s="5">
        <v>10</v>
      </c>
      <c r="C296" s="5" t="s">
        <v>16</v>
      </c>
      <c r="D296" s="6" t="s">
        <v>114</v>
      </c>
      <c r="E296" s="3">
        <v>300</v>
      </c>
      <c r="F296" s="8">
        <f>Лист2!G172</f>
        <v>1725</v>
      </c>
      <c r="G296" s="8">
        <f>Лист2!H172</f>
        <v>1725</v>
      </c>
      <c r="H296" s="8">
        <f>Лист2!I172</f>
        <v>1725</v>
      </c>
    </row>
    <row r="297" spans="1:8" ht="48.75" customHeight="1">
      <c r="A297" s="49" t="s">
        <v>74</v>
      </c>
      <c r="B297" s="11" t="s">
        <v>51</v>
      </c>
      <c r="C297" s="11" t="s">
        <v>16</v>
      </c>
      <c r="D297" s="19" t="s">
        <v>124</v>
      </c>
      <c r="E297" s="11"/>
      <c r="F297" s="8">
        <f>Лист2!G173</f>
        <v>17665</v>
      </c>
      <c r="G297" s="8">
        <f>Лист2!H173</f>
        <v>17665</v>
      </c>
      <c r="H297" s="8">
        <f>Лист2!I173</f>
        <v>17665</v>
      </c>
    </row>
    <row r="298" spans="1:8" ht="31.5">
      <c r="A298" s="41" t="s">
        <v>54</v>
      </c>
      <c r="B298" s="11" t="s">
        <v>51</v>
      </c>
      <c r="C298" s="11" t="s">
        <v>16</v>
      </c>
      <c r="D298" s="19" t="s">
        <v>124</v>
      </c>
      <c r="E298" s="11">
        <v>300</v>
      </c>
      <c r="F298" s="8">
        <f>Лист2!G174</f>
        <v>17665</v>
      </c>
      <c r="G298" s="8">
        <f>Лист2!H174</f>
        <v>17665</v>
      </c>
      <c r="H298" s="8">
        <f>Лист2!I174</f>
        <v>17665</v>
      </c>
    </row>
    <row r="299" spans="1:8">
      <c r="A299" s="41" t="s">
        <v>9</v>
      </c>
      <c r="B299" s="5">
        <v>11</v>
      </c>
      <c r="C299" s="5"/>
      <c r="D299" s="5"/>
      <c r="E299" s="5"/>
      <c r="F299" s="8">
        <f>F313+F300+F304</f>
        <v>7201.2000000000007</v>
      </c>
      <c r="G299" s="8">
        <f t="shared" ref="G299:H299" si="45">G313+G300+G304</f>
        <v>7201.2000000000007</v>
      </c>
      <c r="H299" s="8">
        <f t="shared" si="45"/>
        <v>7201.2000000000007</v>
      </c>
    </row>
    <row r="300" spans="1:8" ht="18" customHeight="1">
      <c r="A300" s="41" t="str">
        <f>Лист2!A13</f>
        <v>Массовый спорт</v>
      </c>
      <c r="B300" s="5">
        <f>Лист2!C13</f>
        <v>11</v>
      </c>
      <c r="C300" s="5" t="str">
        <f>Лист2!D13</f>
        <v>02</v>
      </c>
      <c r="D300" s="5"/>
      <c r="E300" s="5"/>
      <c r="F300" s="60">
        <f>Лист2!G13</f>
        <v>10</v>
      </c>
      <c r="G300" s="60">
        <f>Лист2!H13</f>
        <v>10</v>
      </c>
      <c r="H300" s="60">
        <f>Лист2!I13</f>
        <v>10</v>
      </c>
    </row>
    <row r="301" spans="1:8" ht="52.5" customHeight="1">
      <c r="A301" s="41" t="str">
        <f>Лист2!A14</f>
        <v>Муниципальная программа "Развитие физической культуры и спорта в Волчихинском районе" на 2021-2025 годы</v>
      </c>
      <c r="B301" s="5">
        <f>Лист2!C14</f>
        <v>11</v>
      </c>
      <c r="C301" s="5" t="str">
        <f>Лист2!D14</f>
        <v>02</v>
      </c>
      <c r="D301" s="5" t="str">
        <f>Лист2!E14</f>
        <v>70 0 00 00000</v>
      </c>
      <c r="E301" s="5"/>
      <c r="F301" s="60">
        <f>Лист2!G14</f>
        <v>10</v>
      </c>
      <c r="G301" s="60">
        <f>Лист2!H14</f>
        <v>10</v>
      </c>
      <c r="H301" s="60">
        <f>Лист2!I14</f>
        <v>10</v>
      </c>
    </row>
    <row r="302" spans="1:8" ht="36" customHeight="1">
      <c r="A302" s="41" t="str">
        <f>Лист2!A15</f>
        <v>Расходы на реализацию мероприятий муниципальных программ</v>
      </c>
      <c r="B302" s="5">
        <f>Лист2!C15</f>
        <v>11</v>
      </c>
      <c r="C302" s="5" t="str">
        <f>Лист2!D15</f>
        <v>02</v>
      </c>
      <c r="D302" s="5" t="str">
        <f>Лист2!E15</f>
        <v>70 0 00 60990</v>
      </c>
      <c r="E302" s="5"/>
      <c r="F302" s="60">
        <f>Лист2!G15</f>
        <v>10</v>
      </c>
      <c r="G302" s="60">
        <f>Лист2!H15</f>
        <v>10</v>
      </c>
      <c r="H302" s="60">
        <f>Лист2!I15</f>
        <v>10</v>
      </c>
    </row>
    <row r="303" spans="1:8" ht="40.5" customHeight="1">
      <c r="A303" s="41" t="str">
        <f>Лист2!A16</f>
        <v>Закупка товаров, работ и услуг для обеспечения государственных (муниципальных) нужд</v>
      </c>
      <c r="B303" s="5">
        <f>Лист2!C16</f>
        <v>11</v>
      </c>
      <c r="C303" s="5" t="str">
        <f>Лист2!D16</f>
        <v>02</v>
      </c>
      <c r="D303" s="5" t="str">
        <f>Лист2!E16</f>
        <v>70 0 00 60990</v>
      </c>
      <c r="E303" s="5">
        <f>Лист2!F16</f>
        <v>200</v>
      </c>
      <c r="F303" s="60">
        <f>Лист2!G16</f>
        <v>10</v>
      </c>
      <c r="G303" s="60">
        <f>Лист2!H16</f>
        <v>10</v>
      </c>
      <c r="H303" s="60">
        <f>Лист2!I16</f>
        <v>10</v>
      </c>
    </row>
    <row r="304" spans="1:8">
      <c r="A304" s="41" t="str">
        <f>Лист2!A17</f>
        <v>Спорт высших достижений</v>
      </c>
      <c r="B304" s="5">
        <f>Лист2!C17</f>
        <v>11</v>
      </c>
      <c r="C304" s="5" t="str">
        <f>Лист2!D17</f>
        <v>03</v>
      </c>
      <c r="D304" s="5"/>
      <c r="E304" s="5"/>
      <c r="F304" s="24">
        <f>Лист2!G17</f>
        <v>4073.3</v>
      </c>
      <c r="G304" s="24">
        <f>Лист2!H17</f>
        <v>4073.3</v>
      </c>
      <c r="H304" s="24">
        <f>Лист2!I17</f>
        <v>4073.3</v>
      </c>
    </row>
    <row r="305" spans="1:8" ht="31.5">
      <c r="A305" s="41" t="str">
        <f>Лист2!A18</f>
        <v>Расходы на обеспечение деятельности (оказание услуг) подведомственных учреждений</v>
      </c>
      <c r="B305" s="5">
        <f>Лист2!C18</f>
        <v>11</v>
      </c>
      <c r="C305" s="5" t="str">
        <f>Лист2!D18</f>
        <v>03</v>
      </c>
      <c r="D305" s="5" t="str">
        <f>Лист2!E18</f>
        <v>02 0 00 00000</v>
      </c>
      <c r="E305" s="5"/>
      <c r="F305" s="24">
        <f>Лист2!G18</f>
        <v>4073.3</v>
      </c>
      <c r="G305" s="24">
        <f>Лист2!H18</f>
        <v>4073.3</v>
      </c>
      <c r="H305" s="24">
        <f>Лист2!I18</f>
        <v>4073.3</v>
      </c>
    </row>
    <row r="306" spans="1:8" ht="47.25">
      <c r="A306" s="41" t="str">
        <f>Лист2!A19</f>
        <v>Расходы на обеспечение деятельности (оказание услуг) подведомственных учреждений в сфере образования</v>
      </c>
      <c r="B306" s="5">
        <f>Лист2!C19</f>
        <v>11</v>
      </c>
      <c r="C306" s="5" t="str">
        <f>Лист2!D19</f>
        <v>03</v>
      </c>
      <c r="D306" s="5" t="str">
        <f>Лист2!E19</f>
        <v>02 1 00 00000</v>
      </c>
      <c r="E306" s="5"/>
      <c r="F306" s="24">
        <f>Лист2!G19</f>
        <v>4073.3</v>
      </c>
      <c r="G306" s="24">
        <f>Лист2!H19</f>
        <v>4073.3</v>
      </c>
      <c r="H306" s="24">
        <f>Лист2!I19</f>
        <v>4073.3</v>
      </c>
    </row>
    <row r="307" spans="1:8" ht="47.25">
      <c r="A307" s="41" t="str">
        <f>Лист2!A20</f>
        <v>Обеспечение деятельности организаций (учреждений) дополнительного образования детей</v>
      </c>
      <c r="B307" s="5">
        <f>Лист2!C20</f>
        <v>11</v>
      </c>
      <c r="C307" s="5" t="str">
        <f>Лист2!D20</f>
        <v>03</v>
      </c>
      <c r="D307" s="5" t="str">
        <f>Лист2!E20</f>
        <v>02 1 00 10420</v>
      </c>
      <c r="E307" s="5"/>
      <c r="F307" s="24">
        <f>Лист2!G20</f>
        <v>4073.3</v>
      </c>
      <c r="G307" s="24">
        <f>Лист2!H20</f>
        <v>4073.3</v>
      </c>
      <c r="H307" s="24">
        <f>Лист2!I20</f>
        <v>4073.3</v>
      </c>
    </row>
    <row r="308" spans="1:8" ht="78.75">
      <c r="A308" s="41" t="str">
        <f>Лист2!A21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8" s="5">
        <f>Лист2!C21</f>
        <v>11</v>
      </c>
      <c r="C308" s="5" t="str">
        <f>Лист2!D21</f>
        <v>03</v>
      </c>
      <c r="D308" s="5" t="str">
        <f>Лист2!E21</f>
        <v>02 1 00 10420</v>
      </c>
      <c r="E308" s="5">
        <f>Лист2!F21</f>
        <v>100</v>
      </c>
      <c r="F308" s="24">
        <f>Лист2!G21</f>
        <v>3145.9</v>
      </c>
      <c r="G308" s="24">
        <f>Лист2!H21</f>
        <v>3145.9</v>
      </c>
      <c r="H308" s="24">
        <f>Лист2!I21</f>
        <v>3145.9</v>
      </c>
    </row>
    <row r="309" spans="1:8" ht="40.5" customHeight="1">
      <c r="A309" s="41" t="str">
        <f>Лист2!A22</f>
        <v>Закупка товаров, работ и услуг для обеспечения государственных (муниципальных) нужд</v>
      </c>
      <c r="B309" s="5">
        <f>Лист2!C22</f>
        <v>11</v>
      </c>
      <c r="C309" s="5" t="str">
        <f>Лист2!D22</f>
        <v>03</v>
      </c>
      <c r="D309" s="5" t="str">
        <f>Лист2!E22</f>
        <v>02 1 00 10420</v>
      </c>
      <c r="E309" s="5">
        <f>Лист2!F22</f>
        <v>200</v>
      </c>
      <c r="F309" s="24">
        <f>Лист2!G22</f>
        <v>895.4</v>
      </c>
      <c r="G309" s="24">
        <f>Лист2!H22</f>
        <v>895.4</v>
      </c>
      <c r="H309" s="24">
        <f>Лист2!I22</f>
        <v>895.4</v>
      </c>
    </row>
    <row r="310" spans="1:8">
      <c r="A310" s="41" t="str">
        <f>Лист2!A23</f>
        <v>Уплата налогов, сборов и иных платежей</v>
      </c>
      <c r="B310" s="5">
        <f>Лист2!C23</f>
        <v>11</v>
      </c>
      <c r="C310" s="5" t="str">
        <f>Лист2!D23</f>
        <v>03</v>
      </c>
      <c r="D310" s="5" t="str">
        <f>Лист2!E23</f>
        <v>02 1 00 10420</v>
      </c>
      <c r="E310" s="5">
        <f>Лист2!F23</f>
        <v>850</v>
      </c>
      <c r="F310" s="24">
        <f>Лист2!G23</f>
        <v>32</v>
      </c>
      <c r="G310" s="24">
        <f>Лист2!H23</f>
        <v>32</v>
      </c>
      <c r="H310" s="24">
        <f>Лист2!I23</f>
        <v>32</v>
      </c>
    </row>
    <row r="311" spans="1:8" ht="47.25">
      <c r="A311" s="41" t="str">
        <f>Лист2!A24</f>
        <v>Субсидия на софинансирование части расходов местных бюджетов по оплате труда работников муниципальных учреждений</v>
      </c>
      <c r="B311" s="5">
        <f>Лист2!C24</f>
        <v>11</v>
      </c>
      <c r="C311" s="5" t="str">
        <f>Лист2!D24</f>
        <v>03</v>
      </c>
      <c r="D311" s="5" t="str">
        <f>Лист2!E24</f>
        <v>02 1 00 S0430</v>
      </c>
      <c r="E311" s="5"/>
      <c r="F311" s="24">
        <f>Лист2!G24</f>
        <v>0</v>
      </c>
      <c r="G311" s="24">
        <f>Лист2!H24</f>
        <v>0</v>
      </c>
      <c r="H311" s="24">
        <f>Лист2!I24</f>
        <v>0</v>
      </c>
    </row>
    <row r="312" spans="1:8" ht="78.75">
      <c r="A312" s="41" t="str">
        <f>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2" s="5">
        <f>Лист2!C25</f>
        <v>11</v>
      </c>
      <c r="C312" s="5" t="str">
        <f>Лист2!D25</f>
        <v>03</v>
      </c>
      <c r="D312" s="5" t="str">
        <f>Лист2!E25</f>
        <v>02 1 00 S0430</v>
      </c>
      <c r="E312" s="5">
        <f>Лист2!F25</f>
        <v>100</v>
      </c>
      <c r="F312" s="24">
        <f>Лист2!G25</f>
        <v>0</v>
      </c>
      <c r="G312" s="24">
        <f>Лист2!H25</f>
        <v>0</v>
      </c>
      <c r="H312" s="24">
        <f>Лист2!I25</f>
        <v>0</v>
      </c>
    </row>
    <row r="313" spans="1:8" ht="33.75" customHeight="1">
      <c r="A313" s="41" t="s">
        <v>26</v>
      </c>
      <c r="B313" s="3">
        <v>11</v>
      </c>
      <c r="C313" s="5" t="s">
        <v>19</v>
      </c>
      <c r="D313" s="6"/>
      <c r="E313" s="5"/>
      <c r="F313" s="8">
        <f>F314+F319</f>
        <v>3117.9</v>
      </c>
      <c r="G313" s="8">
        <f t="shared" ref="G313:H313" si="46">G314+G319</f>
        <v>3117.9</v>
      </c>
      <c r="H313" s="8">
        <f t="shared" si="46"/>
        <v>3117.9</v>
      </c>
    </row>
    <row r="314" spans="1:8" ht="58.5" customHeight="1">
      <c r="A314" s="41" t="str">
        <f>Лист2!A27</f>
        <v>Руководство и управление в сфере установленных функций органов государственной власти субъектов Российской Федерации</v>
      </c>
      <c r="B314" s="3">
        <f>Лист2!C27</f>
        <v>11</v>
      </c>
      <c r="C314" s="3" t="str">
        <f>Лист2!D27</f>
        <v>05</v>
      </c>
      <c r="D314" s="3" t="str">
        <f>Лист2!E27</f>
        <v>01 0 00 00000</v>
      </c>
      <c r="E314" s="3"/>
      <c r="F314" s="8">
        <f>Лист2!G27</f>
        <v>761</v>
      </c>
      <c r="G314" s="8">
        <f>Лист2!H27</f>
        <v>761</v>
      </c>
      <c r="H314" s="8">
        <f>Лист2!I27</f>
        <v>761</v>
      </c>
    </row>
    <row r="315" spans="1:8" ht="31.5">
      <c r="A315" s="43" t="s">
        <v>58</v>
      </c>
      <c r="B315" s="5">
        <v>11</v>
      </c>
      <c r="C315" s="5" t="s">
        <v>19</v>
      </c>
      <c r="D315" s="6" t="s">
        <v>103</v>
      </c>
      <c r="E315" s="3"/>
      <c r="F315" s="8">
        <f>F316</f>
        <v>761</v>
      </c>
      <c r="G315" s="8">
        <f t="shared" ref="G315:H315" si="47">G316</f>
        <v>761</v>
      </c>
      <c r="H315" s="8">
        <f t="shared" si="47"/>
        <v>761</v>
      </c>
    </row>
    <row r="316" spans="1:8" ht="31.5">
      <c r="A316" s="43" t="s">
        <v>59</v>
      </c>
      <c r="B316" s="5">
        <v>11</v>
      </c>
      <c r="C316" s="5" t="s">
        <v>19</v>
      </c>
      <c r="D316" s="6" t="s">
        <v>104</v>
      </c>
      <c r="E316" s="5"/>
      <c r="F316" s="8">
        <f>F317+F318</f>
        <v>761</v>
      </c>
      <c r="G316" s="8">
        <f t="shared" ref="G316:H316" si="48">G317+G318</f>
        <v>761</v>
      </c>
      <c r="H316" s="8">
        <f t="shared" si="48"/>
        <v>761</v>
      </c>
    </row>
    <row r="317" spans="1:8" ht="81.75" customHeight="1">
      <c r="A317" s="44" t="s">
        <v>68</v>
      </c>
      <c r="B317" s="5">
        <v>11</v>
      </c>
      <c r="C317" s="5" t="s">
        <v>19</v>
      </c>
      <c r="D317" s="6" t="s">
        <v>104</v>
      </c>
      <c r="E317" s="5">
        <v>100</v>
      </c>
      <c r="F317" s="8">
        <f>Лист2!G30</f>
        <v>761</v>
      </c>
      <c r="G317" s="8">
        <f>Лист2!H30</f>
        <v>761</v>
      </c>
      <c r="H317" s="8">
        <f>Лист2!I30</f>
        <v>761</v>
      </c>
    </row>
    <row r="318" spans="1:8" ht="33.75" customHeight="1">
      <c r="A318" s="44" t="s">
        <v>102</v>
      </c>
      <c r="B318" s="5">
        <v>11</v>
      </c>
      <c r="C318" s="5" t="s">
        <v>19</v>
      </c>
      <c r="D318" s="6" t="s">
        <v>104</v>
      </c>
      <c r="E318" s="5">
        <v>200</v>
      </c>
      <c r="F318" s="8">
        <v>0</v>
      </c>
      <c r="G318" s="8">
        <v>0</v>
      </c>
      <c r="H318" s="8">
        <v>0</v>
      </c>
    </row>
    <row r="319" spans="1:8" ht="36.75" customHeight="1">
      <c r="A319" s="44" t="str">
        <f>Лист2!A32</f>
        <v>Расходы на обеспечение деятельности (оказание услуг) подведомственных учреждений</v>
      </c>
      <c r="B319" s="5">
        <f>Лист2!C32</f>
        <v>11</v>
      </c>
      <c r="C319" s="5" t="str">
        <f>Лист2!D32</f>
        <v>05</v>
      </c>
      <c r="D319" s="5" t="str">
        <f>Лист2!E32</f>
        <v>02 0 00 00000</v>
      </c>
      <c r="E319" s="5"/>
      <c r="F319" s="24">
        <f>Лист2!G32</f>
        <v>2356.9</v>
      </c>
      <c r="G319" s="24">
        <f>Лист2!H32</f>
        <v>2356.9</v>
      </c>
      <c r="H319" s="24">
        <f>Лист2!I32</f>
        <v>2356.9</v>
      </c>
    </row>
    <row r="320" spans="1:8" ht="35.25" customHeight="1">
      <c r="A320" s="44" t="str">
        <f>Лист2!A33</f>
        <v>Расходы на обеспечение деятельности (оказание услуг) иных подведомственных учреждений</v>
      </c>
      <c r="B320" s="5">
        <f>Лист2!C33</f>
        <v>11</v>
      </c>
      <c r="C320" s="5" t="str">
        <f>Лист2!D33</f>
        <v>05</v>
      </c>
      <c r="D320" s="5" t="str">
        <f>Лист2!E33</f>
        <v>02 5 00 00000</v>
      </c>
      <c r="E320" s="5"/>
      <c r="F320" s="24">
        <f>Лист2!G33</f>
        <v>2356.9</v>
      </c>
      <c r="G320" s="24">
        <f>Лист2!H33</f>
        <v>2356.9</v>
      </c>
      <c r="H320" s="24">
        <f>Лист2!I33</f>
        <v>2356.9</v>
      </c>
    </row>
    <row r="321" spans="1:8" ht="33.75" customHeight="1">
      <c r="A321" s="44" t="str">
        <f>Лист2!A34</f>
        <v>Учреждения по обеспечению хозяйственного обслуживания</v>
      </c>
      <c r="B321" s="5">
        <f>Лист2!C34</f>
        <v>11</v>
      </c>
      <c r="C321" s="5" t="str">
        <f>Лист2!D34</f>
        <v>05</v>
      </c>
      <c r="D321" s="5" t="str">
        <f>Лист2!E34</f>
        <v>02 5 00 10810</v>
      </c>
      <c r="E321" s="5"/>
      <c r="F321" s="24">
        <f>Лист2!G34</f>
        <v>2356.9</v>
      </c>
      <c r="G321" s="24">
        <f>Лист2!H34</f>
        <v>2356.9</v>
      </c>
      <c r="H321" s="24">
        <f>Лист2!I34</f>
        <v>2356.9</v>
      </c>
    </row>
    <row r="322" spans="1:8" ht="103.5" customHeight="1">
      <c r="A322" s="44" t="str">
        <f>Лист2!A35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2" s="5">
        <f>Лист2!C35</f>
        <v>11</v>
      </c>
      <c r="C322" s="5" t="str">
        <f>Лист2!D35</f>
        <v>05</v>
      </c>
      <c r="D322" s="5" t="str">
        <f>Лист2!E35</f>
        <v>02 5 00 10810</v>
      </c>
      <c r="E322" s="5">
        <f>Лист2!F35</f>
        <v>100</v>
      </c>
      <c r="F322" s="24">
        <f>Лист2!G35</f>
        <v>1310</v>
      </c>
      <c r="G322" s="24">
        <f>Лист2!H35</f>
        <v>1310</v>
      </c>
      <c r="H322" s="24">
        <f>Лист2!I35</f>
        <v>1310</v>
      </c>
    </row>
    <row r="323" spans="1:8" ht="33.75" customHeight="1">
      <c r="A323" s="44" t="str">
        <f>Лист2!A36</f>
        <v>Закупка товаров, работ и услуг для обеспечения государственных (муниципальных) нужд</v>
      </c>
      <c r="B323" s="5">
        <f>Лист2!C36</f>
        <v>11</v>
      </c>
      <c r="C323" s="5" t="str">
        <f>Лист2!D36</f>
        <v>05</v>
      </c>
      <c r="D323" s="5" t="str">
        <f>Лист2!E36</f>
        <v>02 5 00 10810</v>
      </c>
      <c r="E323" s="5">
        <f>Лист2!F36</f>
        <v>200</v>
      </c>
      <c r="F323" s="24">
        <f>Лист2!G36</f>
        <v>934.9</v>
      </c>
      <c r="G323" s="24">
        <f>Лист2!H36</f>
        <v>934.9</v>
      </c>
      <c r="H323" s="24">
        <f>Лист2!I36</f>
        <v>934.9</v>
      </c>
    </row>
    <row r="324" spans="1:8" ht="33.75" customHeight="1">
      <c r="A324" s="44" t="str">
        <f>Лист2!A37</f>
        <v>Уплата налогов, сборов и иных платежей</v>
      </c>
      <c r="B324" s="5">
        <f>Лист2!C37</f>
        <v>11</v>
      </c>
      <c r="C324" s="5" t="str">
        <f>Лист2!D37</f>
        <v>05</v>
      </c>
      <c r="D324" s="5" t="str">
        <f>Лист2!E37</f>
        <v>02 5 00 10810</v>
      </c>
      <c r="E324" s="5">
        <f>Лист2!F37</f>
        <v>850</v>
      </c>
      <c r="F324" s="24">
        <f>Лист2!G37</f>
        <v>112</v>
      </c>
      <c r="G324" s="24">
        <f>Лист2!H37</f>
        <v>112</v>
      </c>
      <c r="H324" s="24">
        <f>Лист2!I37</f>
        <v>112</v>
      </c>
    </row>
    <row r="325" spans="1:8" ht="31.5">
      <c r="A325" s="41" t="s">
        <v>56</v>
      </c>
      <c r="B325" s="5">
        <v>13</v>
      </c>
      <c r="C325" s="5"/>
      <c r="D325" s="5"/>
      <c r="E325" s="5"/>
      <c r="F325" s="8">
        <f>F326</f>
        <v>3</v>
      </c>
      <c r="G325" s="8">
        <f t="shared" ref="G325:H325" si="49">G326</f>
        <v>3</v>
      </c>
      <c r="H325" s="8">
        <f t="shared" si="49"/>
        <v>3</v>
      </c>
    </row>
    <row r="326" spans="1:8" ht="31.5">
      <c r="A326" s="42" t="s">
        <v>80</v>
      </c>
      <c r="B326" s="5">
        <v>13</v>
      </c>
      <c r="C326" s="5" t="s">
        <v>13</v>
      </c>
      <c r="D326" s="5"/>
      <c r="E326" s="5"/>
      <c r="F326" s="8">
        <f>F330</f>
        <v>3</v>
      </c>
      <c r="G326" s="8">
        <f t="shared" ref="G326:H326" si="50">G330</f>
        <v>3</v>
      </c>
      <c r="H326" s="8">
        <f t="shared" si="50"/>
        <v>3</v>
      </c>
    </row>
    <row r="327" spans="1:8" ht="42" customHeight="1">
      <c r="A327" s="42" t="str">
        <f>Лист2!A237</f>
        <v>Иные расходы органов государственной власти субъектов Российской Федерации</v>
      </c>
      <c r="B327" s="5">
        <f>Лист2!C237</f>
        <v>13</v>
      </c>
      <c r="C327" s="5" t="str">
        <f>Лист2!D237</f>
        <v>01</v>
      </c>
      <c r="D327" s="5" t="str">
        <f>Лист2!E237</f>
        <v>99 0 00 00000</v>
      </c>
      <c r="E327" s="5">
        <f>Лист2!F237</f>
        <v>0</v>
      </c>
      <c r="F327" s="24">
        <f>Лист2!G237</f>
        <v>3</v>
      </c>
      <c r="G327" s="24">
        <f>Лист2!H237</f>
        <v>3</v>
      </c>
      <c r="H327" s="24">
        <f>Лист2!I237</f>
        <v>3</v>
      </c>
    </row>
    <row r="328" spans="1:8" ht="31.5">
      <c r="A328" s="42" t="str">
        <f>Лист2!A238</f>
        <v>Процентные платежи по долговым обязательствам</v>
      </c>
      <c r="B328" s="5">
        <f>Лист2!C238</f>
        <v>13</v>
      </c>
      <c r="C328" s="5" t="str">
        <f>Лист2!D238</f>
        <v>01</v>
      </c>
      <c r="D328" s="5" t="str">
        <f>Лист2!E238</f>
        <v>99 3 00 00000</v>
      </c>
      <c r="E328" s="5">
        <f>Лист2!F238</f>
        <v>0</v>
      </c>
      <c r="F328" s="24">
        <f>Лист2!G238</f>
        <v>3</v>
      </c>
      <c r="G328" s="24">
        <f>Лист2!H238</f>
        <v>3</v>
      </c>
      <c r="H328" s="24">
        <f>Лист2!I238</f>
        <v>3</v>
      </c>
    </row>
    <row r="329" spans="1:8" ht="21" customHeight="1">
      <c r="A329" s="41" t="s">
        <v>64</v>
      </c>
      <c r="B329" s="5">
        <f>Лист2!C239</f>
        <v>13</v>
      </c>
      <c r="C329" s="5" t="str">
        <f>Лист2!D239</f>
        <v>01</v>
      </c>
      <c r="D329" s="5" t="str">
        <f>Лист2!E239</f>
        <v>99 3 00 14070</v>
      </c>
      <c r="E329" s="5">
        <f>Лист2!F239</f>
        <v>0</v>
      </c>
      <c r="F329" s="24">
        <f>Лист2!G239</f>
        <v>3</v>
      </c>
      <c r="G329" s="24">
        <f>Лист2!H239</f>
        <v>3</v>
      </c>
      <c r="H329" s="24">
        <f>Лист2!I239</f>
        <v>3</v>
      </c>
    </row>
    <row r="330" spans="1:8">
      <c r="A330" s="41" t="s">
        <v>72</v>
      </c>
      <c r="B330" s="5">
        <f>Лист2!C240</f>
        <v>13</v>
      </c>
      <c r="C330" s="5" t="str">
        <f>Лист2!D240</f>
        <v>01</v>
      </c>
      <c r="D330" s="5" t="str">
        <f>Лист2!E240</f>
        <v>99 3 00 14070</v>
      </c>
      <c r="E330" s="5">
        <f>Лист2!F240</f>
        <v>730</v>
      </c>
      <c r="F330" s="24">
        <f>Лист2!G240</f>
        <v>3</v>
      </c>
      <c r="G330" s="24">
        <f>Лист2!H240</f>
        <v>3</v>
      </c>
      <c r="H330" s="24">
        <f>Лист2!I240</f>
        <v>3</v>
      </c>
    </row>
    <row r="331" spans="1:8" ht="31.5">
      <c r="A331" s="50" t="s">
        <v>83</v>
      </c>
      <c r="B331" s="5">
        <v>14</v>
      </c>
      <c r="C331" s="5"/>
      <c r="D331" s="5"/>
      <c r="E331" s="5"/>
      <c r="F331" s="8">
        <f>F332</f>
        <v>3034.3</v>
      </c>
      <c r="G331" s="8">
        <f t="shared" ref="G331:H331" si="51">G332</f>
        <v>2814.3</v>
      </c>
      <c r="H331" s="8">
        <f t="shared" si="51"/>
        <v>3061.4</v>
      </c>
    </row>
    <row r="332" spans="1:8" ht="35.25" customHeight="1">
      <c r="A332" s="41" t="s">
        <v>81</v>
      </c>
      <c r="B332" s="5">
        <v>14</v>
      </c>
      <c r="C332" s="5" t="s">
        <v>13</v>
      </c>
      <c r="D332" s="5"/>
      <c r="E332" s="5"/>
      <c r="F332" s="8">
        <f>F333</f>
        <v>3034.3</v>
      </c>
      <c r="G332" s="8">
        <f t="shared" ref="G332:H332" si="52">G333</f>
        <v>2814.3</v>
      </c>
      <c r="H332" s="8">
        <f t="shared" si="52"/>
        <v>3061.4</v>
      </c>
    </row>
    <row r="333" spans="1:8" ht="49.5" customHeight="1">
      <c r="A333" s="41" t="str">
        <f>Лист2!A243</f>
        <v xml:space="preserve">Межбюджетные трансферты общего характера бюджетам субъектов Российской Федерации и муниципальных образований </v>
      </c>
      <c r="B333" s="5">
        <f>Лист2!C243</f>
        <v>14</v>
      </c>
      <c r="C333" s="5" t="str">
        <f>Лист2!D243</f>
        <v>01</v>
      </c>
      <c r="D333" s="5" t="str">
        <f>Лист2!E243</f>
        <v>98 0 00 00000</v>
      </c>
      <c r="E333" s="5"/>
      <c r="F333" s="24">
        <f>F334</f>
        <v>3034.3</v>
      </c>
      <c r="G333" s="24">
        <f t="shared" ref="G333:H333" si="53">G334</f>
        <v>2814.3</v>
      </c>
      <c r="H333" s="24">
        <f t="shared" si="53"/>
        <v>3061.4</v>
      </c>
    </row>
    <row r="334" spans="1:8" ht="35.25" customHeight="1">
      <c r="A334" s="41" t="str">
        <f>Лист2!A244</f>
        <v>Выравнивание бюджетной обеспеченности муниципальных образований</v>
      </c>
      <c r="B334" s="5">
        <f>Лист2!C244</f>
        <v>14</v>
      </c>
      <c r="C334" s="5" t="str">
        <f>Лист2!D244</f>
        <v>01</v>
      </c>
      <c r="D334" s="5" t="str">
        <f>Лист2!E244</f>
        <v>98 1 00 00000</v>
      </c>
      <c r="E334" s="5"/>
      <c r="F334" s="24">
        <f>F335+F337</f>
        <v>3034.3</v>
      </c>
      <c r="G334" s="24">
        <f t="shared" ref="G334:H334" si="54">G335+G337</f>
        <v>2814.3</v>
      </c>
      <c r="H334" s="24">
        <f t="shared" si="54"/>
        <v>3061.4</v>
      </c>
    </row>
    <row r="335" spans="1:8" ht="50.25" customHeight="1">
      <c r="A335" s="43" t="s">
        <v>52</v>
      </c>
      <c r="B335" s="6" t="s">
        <v>53</v>
      </c>
      <c r="C335" s="6" t="s">
        <v>13</v>
      </c>
      <c r="D335" s="6" t="s">
        <v>119</v>
      </c>
      <c r="E335" s="6"/>
      <c r="F335" s="8">
        <f>F336</f>
        <v>1582.3</v>
      </c>
      <c r="G335" s="8">
        <f t="shared" ref="G335:H335" si="55">G336</f>
        <v>1122.3</v>
      </c>
      <c r="H335" s="8">
        <f t="shared" si="55"/>
        <v>1120.4000000000001</v>
      </c>
    </row>
    <row r="336" spans="1:8" ht="19.5" customHeight="1">
      <c r="A336" s="43" t="s">
        <v>12</v>
      </c>
      <c r="B336" s="6" t="s">
        <v>53</v>
      </c>
      <c r="C336" s="6" t="s">
        <v>13</v>
      </c>
      <c r="D336" s="6" t="s">
        <v>119</v>
      </c>
      <c r="E336" s="6" t="s">
        <v>62</v>
      </c>
      <c r="F336" s="8">
        <f>Лист2!G246</f>
        <v>1582.3</v>
      </c>
      <c r="G336" s="8">
        <f>Лист2!H246</f>
        <v>1122.3</v>
      </c>
      <c r="H336" s="8">
        <f>Лист2!I246</f>
        <v>1120.4000000000001</v>
      </c>
    </row>
    <row r="337" spans="1:8" ht="47.25" customHeight="1">
      <c r="A337" s="43" t="s">
        <v>27</v>
      </c>
      <c r="B337" s="5">
        <v>14</v>
      </c>
      <c r="C337" s="5" t="s">
        <v>13</v>
      </c>
      <c r="D337" s="6" t="s">
        <v>119</v>
      </c>
      <c r="E337" s="5"/>
      <c r="F337" s="8">
        <f>Лист2!G247</f>
        <v>1452</v>
      </c>
      <c r="G337" s="8">
        <f>Лист2!H247</f>
        <v>1692</v>
      </c>
      <c r="H337" s="8">
        <f>Лист2!I247</f>
        <v>1941</v>
      </c>
    </row>
    <row r="338" spans="1:8">
      <c r="A338" s="43" t="s">
        <v>12</v>
      </c>
      <c r="B338" s="5">
        <v>14</v>
      </c>
      <c r="C338" s="5" t="s">
        <v>13</v>
      </c>
      <c r="D338" s="6" t="s">
        <v>119</v>
      </c>
      <c r="E338" s="5">
        <v>510</v>
      </c>
      <c r="F338" s="8">
        <f>Лист2!G248</f>
        <v>1452</v>
      </c>
      <c r="G338" s="8">
        <f>Лист2!H248</f>
        <v>1692</v>
      </c>
      <c r="H338" s="8">
        <f>Лист2!I248</f>
        <v>1941</v>
      </c>
    </row>
    <row r="339" spans="1:8">
      <c r="A339" s="41" t="s">
        <v>48</v>
      </c>
      <c r="B339" s="5"/>
      <c r="C339" s="5"/>
      <c r="D339" s="5"/>
      <c r="E339" s="5"/>
      <c r="F339" s="8">
        <f>F11+F63+F69+F95+F122+F146+F236+F272+F299+F325+F331</f>
        <v>552126.5</v>
      </c>
      <c r="G339" s="8">
        <f>G11+G63+G69+G95+G122+G146+G236+G272+G299+G325+G331</f>
        <v>539048.9</v>
      </c>
      <c r="H339" s="8">
        <f>H11+H63+H69+H95+H122+H146+H236+H272+H299+H325+H331</f>
        <v>521648.80000000005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2024-11-11T03:14:07Z</cp:lastPrinted>
  <dcterms:created xsi:type="dcterms:W3CDTF">2008-11-25T08:06:35Z</dcterms:created>
  <dcterms:modified xsi:type="dcterms:W3CDTF">2024-11-11T03:17:31Z</dcterms:modified>
</cp:coreProperties>
</file>